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PLEIN SPORT 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32" i="1" l="1"/>
  <c r="P6" i="1" l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R65" i="1" l="1"/>
  <c r="R57" i="1"/>
  <c r="R49" i="1"/>
  <c r="R45" i="1"/>
  <c r="R37" i="1"/>
  <c r="R28" i="1"/>
  <c r="R16" i="1"/>
  <c r="R8" i="1"/>
  <c r="R64" i="1"/>
  <c r="R56" i="1"/>
  <c r="R48" i="1"/>
  <c r="R40" i="1"/>
  <c r="R31" i="1"/>
  <c r="R23" i="1"/>
  <c r="R15" i="1"/>
  <c r="R7" i="1"/>
  <c r="R63" i="1"/>
  <c r="R55" i="1"/>
  <c r="R47" i="1"/>
  <c r="R39" i="1"/>
  <c r="R35" i="1"/>
  <c r="R30" i="1"/>
  <c r="R26" i="1"/>
  <c r="R22" i="1"/>
  <c r="R18" i="1"/>
  <c r="R14" i="1"/>
  <c r="R10" i="1"/>
  <c r="R6" i="1"/>
  <c r="R61" i="1"/>
  <c r="R53" i="1"/>
  <c r="R41" i="1"/>
  <c r="R33" i="1"/>
  <c r="R24" i="1"/>
  <c r="R20" i="1"/>
  <c r="R12" i="1"/>
  <c r="R68" i="1"/>
  <c r="R60" i="1"/>
  <c r="R52" i="1"/>
  <c r="R44" i="1"/>
  <c r="R36" i="1"/>
  <c r="R27" i="1"/>
  <c r="R19" i="1"/>
  <c r="R11" i="1"/>
  <c r="R67" i="1"/>
  <c r="R59" i="1"/>
  <c r="R51" i="1"/>
  <c r="R43" i="1"/>
  <c r="R66" i="1"/>
  <c r="R62" i="1"/>
  <c r="R58" i="1"/>
  <c r="R54" i="1"/>
  <c r="R50" i="1"/>
  <c r="R46" i="1"/>
  <c r="R42" i="1"/>
  <c r="R38" i="1"/>
  <c r="R34" i="1"/>
  <c r="R29" i="1"/>
  <c r="R25" i="1"/>
  <c r="R21" i="1"/>
  <c r="R17" i="1"/>
  <c r="R13" i="1"/>
  <c r="R9" i="1"/>
  <c r="P4" i="1"/>
  <c r="R4" i="1" l="1"/>
  <c r="Q4" i="1" s="1"/>
</calcChain>
</file>

<file path=xl/sharedStrings.xml><?xml version="1.0" encoding="utf-8"?>
<sst xmlns="http://schemas.openxmlformats.org/spreadsheetml/2006/main" count="269" uniqueCount="103">
  <si>
    <t>MADE IN</t>
  </si>
  <si>
    <t xml:space="preserve">COMPOSITION </t>
  </si>
  <si>
    <t>DESCRIPTION</t>
  </si>
  <si>
    <t>ITEMS</t>
  </si>
  <si>
    <t>PICTURES</t>
  </si>
  <si>
    <t>Total</t>
  </si>
  <si>
    <t>WOMEN SNEAKERS - WHITE</t>
  </si>
  <si>
    <t>DIPS150048</t>
  </si>
  <si>
    <t>WOMEN SNEAKERS - PINK</t>
  </si>
  <si>
    <t>DIPS150099</t>
  </si>
  <si>
    <t>WOMEN SNEAKERS - BLACK</t>
  </si>
  <si>
    <t>DIPS150101</t>
  </si>
  <si>
    <t>DIPS150149</t>
  </si>
  <si>
    <t>WOMEN SNEAKERS - FUXIA</t>
  </si>
  <si>
    <t>DIPS150199</t>
  </si>
  <si>
    <t>DIPS150201</t>
  </si>
  <si>
    <t>DIPS150232</t>
  </si>
  <si>
    <t>WOMEN SNEAKERS - GREEN</t>
  </si>
  <si>
    <t>DIPS150248</t>
  </si>
  <si>
    <t>DIPS150299</t>
  </si>
  <si>
    <t>DIPS150401</t>
  </si>
  <si>
    <t>DIPS150411</t>
  </si>
  <si>
    <t>WOMEN SNEAKERS - BEIGE</t>
  </si>
  <si>
    <t>DIPS150499</t>
  </si>
  <si>
    <t>DIPS150501</t>
  </si>
  <si>
    <t>DIPS150548</t>
  </si>
  <si>
    <t>DIPS150599</t>
  </si>
  <si>
    <t>DIPS150601</t>
  </si>
  <si>
    <t>DIPS150632</t>
  </si>
  <si>
    <t>WOMEN SNEAKERS - GREEN FLUO</t>
  </si>
  <si>
    <t>DIPS150634</t>
  </si>
  <si>
    <t>WOMEN SNEAKERS - YELLOW FLUO</t>
  </si>
  <si>
    <t>DIPS150650</t>
  </si>
  <si>
    <t>WOMEN SNEAKERS - ORANGE FLUO</t>
  </si>
  <si>
    <t>DIPS151001</t>
  </si>
  <si>
    <t>DIPS151099</t>
  </si>
  <si>
    <t>DIPS151101</t>
  </si>
  <si>
    <t>DIPS151150</t>
  </si>
  <si>
    <t>WOMEN SNEAKERS - VIOLET</t>
  </si>
  <si>
    <t>DIPS151199</t>
  </si>
  <si>
    <t>DIPS151201</t>
  </si>
  <si>
    <t>DIPS151299</t>
  </si>
  <si>
    <t>DIPS151301</t>
  </si>
  <si>
    <t>DIPS151348</t>
  </si>
  <si>
    <t>DIPS151399</t>
  </si>
  <si>
    <t>SIPS150001</t>
  </si>
  <si>
    <t>MEN SNEAKERS - WHITE</t>
  </si>
  <si>
    <t>SIPS150081</t>
  </si>
  <si>
    <t>MEN SNEAKERS - ROYAL</t>
  </si>
  <si>
    <t>SIPS150099</t>
  </si>
  <si>
    <t>MEN SNEAKERS - BLACK</t>
  </si>
  <si>
    <t>SIPS150101</t>
  </si>
  <si>
    <t>SIPS150181</t>
  </si>
  <si>
    <t>SIPS150199</t>
  </si>
  <si>
    <t>SIPS150201</t>
  </si>
  <si>
    <t>SIPS150232</t>
  </si>
  <si>
    <t>MEN SNEAKERS - GREEN</t>
  </si>
  <si>
    <t>SIPS150252</t>
  </si>
  <si>
    <t>MEN SNEAKERS - RED</t>
  </si>
  <si>
    <t>SIPS150281</t>
  </si>
  <si>
    <t>SIPS150299</t>
  </si>
  <si>
    <t>SIPS150401</t>
  </si>
  <si>
    <t>SIPS150481</t>
  </si>
  <si>
    <t>SIPS150499</t>
  </si>
  <si>
    <t>SIPS150501</t>
  </si>
  <si>
    <t>SIPS150581</t>
  </si>
  <si>
    <t>SIPS150599</t>
  </si>
  <si>
    <t>SIPS150601</t>
  </si>
  <si>
    <t>SIPS150650</t>
  </si>
  <si>
    <t>MEN SNEAKERS - ORANGE FLUO</t>
  </si>
  <si>
    <t>SIPS151001</t>
  </si>
  <si>
    <t>SIPS151098</t>
  </si>
  <si>
    <t>MEN SNEAKERS - BLACK/WHITE</t>
  </si>
  <si>
    <t>SIPS151198</t>
  </si>
  <si>
    <t>SIPS151281</t>
  </si>
  <si>
    <t>SIPS151298</t>
  </si>
  <si>
    <t>SIPS151301</t>
  </si>
  <si>
    <t>SIPS151381</t>
  </si>
  <si>
    <t>SIPS151399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</si>
  <si>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</si>
  <si>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</si>
  <si>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</si>
  <si>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</si>
  <si>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</si>
  <si>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</si>
  <si>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</si>
  <si>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</si>
  <si>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</si>
  <si>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</si>
  <si>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CN</t>
  </si>
  <si>
    <t>100% PL</t>
  </si>
  <si>
    <t>SIPS151501</t>
  </si>
  <si>
    <t>SIPS151585</t>
  </si>
  <si>
    <t>MEN SNEAKERS - NAVY</t>
  </si>
  <si>
    <t>SIPS151599</t>
  </si>
  <si>
    <t>SIPS151685</t>
  </si>
  <si>
    <t>SIPS151699</t>
  </si>
  <si>
    <t>SIPS151798</t>
  </si>
  <si>
    <t>DIPS151249</t>
  </si>
  <si>
    <t xml:space="preserve">Ex-works Italy </t>
  </si>
  <si>
    <t>PLEIN SPORT SHOES</t>
  </si>
  <si>
    <t>TTL RRP</t>
  </si>
  <si>
    <t>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</si>
</sst>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€&quot;_-;\-* #,##0.00\ &quot;€&quot;_-;_-* &quot;-&quot;??\ &quot;€&quot;_-;_-@_-"/>
    <numFmt numFmtId="164" formatCode="_-&quot;€&quot;\ * #,##0.00_-;\-&quot;€&quot;\ * #,##0.00_-;_-&quot;€&quot;\ * &quot;-&quot;??_-;_-@_-"/>
    <numFmt numFmtId="165" formatCode="_-* #,##0.00\ _₽_-;\-* #,##0.00\ _₽_-;_-* &quot;-&quot;??\ _₽_-;_-@_-"/>
    <numFmt numFmtId="166" formatCode="_-* #,##0.00\ [$€-410]_-;\-* #,##0.00\ [$€-410]_-;_-* &quot;-&quot;??\ [$€-410]_-;_-@_-"/>
  </numFmts>
  <fonts count="11" x14ac:knownFonts="1"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u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2060"/>
        <bgColor indexed="22"/>
      </patternFill>
    </fill>
    <fill>
      <patternFill patternType="solid">
        <fgColor rgb="FF00206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164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" fillId="0" borderId="0"/>
    <xf numFmtId="0" fontId="2" fillId="0" borderId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165" fontId="5" fillId="0" borderId="0" applyFont="0" applyFill="0" applyBorder="0" applyAlignment="0" applyProtection="0"/>
  </cellStyleXfs>
  <cellXfs count="32">
    <xf numFmtId="0" fontId="0" fillId="0" borderId="0" xfId="0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1" fontId="7" fillId="2" borderId="1" xfId="0" applyNumberFormat="1" applyFont="1" applyFill="1" applyBorder="1" applyAlignment="1">
      <alignment horizontal="center" vertical="center"/>
    </xf>
    <xf numFmtId="49" fontId="7" fillId="2" borderId="1" xfId="1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wrapText="1"/>
    </xf>
    <xf numFmtId="44" fontId="7" fillId="2" borderId="0" xfId="4" applyFont="1" applyFill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8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center" vertical="center"/>
    </xf>
    <xf numFmtId="1" fontId="7" fillId="2" borderId="2" xfId="0" applyNumberFormat="1" applyFont="1" applyFill="1" applyBorder="1" applyAlignment="1">
      <alignment horizontal="center" vertical="center"/>
    </xf>
    <xf numFmtId="166" fontId="7" fillId="2" borderId="0" xfId="0" applyNumberFormat="1" applyFont="1" applyFill="1" applyAlignment="1">
      <alignment horizontal="center" vertical="center"/>
    </xf>
    <xf numFmtId="166" fontId="7" fillId="2" borderId="0" xfId="0" applyNumberFormat="1" applyFont="1" applyFill="1" applyAlignment="1">
      <alignment vertical="center"/>
    </xf>
    <xf numFmtId="166" fontId="8" fillId="2" borderId="0" xfId="0" applyNumberFormat="1" applyFont="1" applyFill="1" applyBorder="1" applyAlignment="1">
      <alignment vertical="center"/>
    </xf>
    <xf numFmtId="166" fontId="7" fillId="2" borderId="0" xfId="4" applyNumberFormat="1" applyFont="1" applyFill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1" fontId="8" fillId="3" borderId="1" xfId="0" applyNumberFormat="1" applyFont="1" applyFill="1" applyBorder="1" applyAlignment="1">
      <alignment horizontal="center" vertical="center"/>
    </xf>
    <xf numFmtId="166" fontId="8" fillId="3" borderId="1" xfId="0" applyNumberFormat="1" applyFont="1" applyFill="1" applyBorder="1" applyAlignment="1">
      <alignment horizontal="center" vertical="center"/>
    </xf>
    <xf numFmtId="1" fontId="7" fillId="3" borderId="2" xfId="0" applyNumberFormat="1" applyFont="1" applyFill="1" applyBorder="1" applyAlignment="1">
      <alignment horizontal="center" vertical="center"/>
    </xf>
    <xf numFmtId="166" fontId="1" fillId="3" borderId="2" xfId="4" applyNumberFormat="1" applyFont="1" applyFill="1" applyBorder="1" applyAlignment="1">
      <alignment horizontal="center" vertical="center"/>
    </xf>
    <xf numFmtId="166" fontId="7" fillId="3" borderId="2" xfId="0" applyNumberFormat="1" applyFont="1" applyFill="1" applyBorder="1" applyAlignment="1">
      <alignment horizontal="center" vertical="center"/>
    </xf>
    <xf numFmtId="1" fontId="7" fillId="3" borderId="1" xfId="0" applyNumberFormat="1" applyFont="1" applyFill="1" applyBorder="1" applyAlignment="1">
      <alignment horizontal="center" vertical="center"/>
    </xf>
    <xf numFmtId="166" fontId="1" fillId="3" borderId="1" xfId="4" applyNumberFormat="1" applyFont="1" applyFill="1" applyBorder="1" applyAlignment="1">
      <alignment horizontal="center" vertical="center"/>
    </xf>
    <xf numFmtId="166" fontId="1" fillId="3" borderId="1" xfId="8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49" fontId="10" fillId="4" borderId="3" xfId="0" applyNumberFormat="1" applyFont="1" applyFill="1" applyBorder="1" applyAlignment="1">
      <alignment horizontal="center" vertical="center" wrapText="1"/>
    </xf>
    <xf numFmtId="166" fontId="10" fillId="5" borderId="1" xfId="4" applyNumberFormat="1" applyFont="1" applyFill="1" applyBorder="1" applyAlignment="1">
      <alignment horizontal="center" vertical="center" wrapText="1"/>
    </xf>
    <xf numFmtId="166" fontId="10" fillId="4" borderId="1" xfId="0" applyNumberFormat="1" applyFont="1" applyFill="1" applyBorder="1" applyAlignment="1">
      <alignment horizontal="center" vertical="center" wrapText="1"/>
    </xf>
  </cellXfs>
  <cellStyles count="11">
    <cellStyle name="Currency" xfId="4" builtinId="4"/>
    <cellStyle name="Migliaia 2" xfId="10"/>
    <cellStyle name="Normal" xfId="0" builtinId="0"/>
    <cellStyle name="Normale 2" xfId="1"/>
    <cellStyle name="Normale 2 2" xfId="6"/>
    <cellStyle name="Normale 3" xfId="5"/>
    <cellStyle name="Normale 3 2" xfId="9"/>
    <cellStyle name="Valuta 2" xfId="2"/>
    <cellStyle name="Valuta 2 2" xfId="7"/>
    <cellStyle name="Valuta 3" xfId="3"/>
    <cellStyle name="Valuta 4" xfId="8"/>
  </cellStyles>
  <dxfs count="0"/>
  <tableStyles count="0" defaultTableStyle="TableStyleMedium2" defaultPivotStyle="PivotStyleLight16"/>
  <colors>
    <mruColors>
      <color rgb="FFFFCC99"/>
      <color rgb="FFFFEB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168992</xdr:rowOff>
    </xdr:from>
    <xdr:to>
      <xdr:col>0</xdr:col>
      <xdr:colOff>2120081</xdr:colOff>
      <xdr:row>7</xdr:row>
      <xdr:rowOff>1419840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965A2A78-618E-1CFA-FDF1-B855780A4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343468"/>
          <a:ext cx="2120081" cy="12508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138266</xdr:rowOff>
    </xdr:from>
    <xdr:to>
      <xdr:col>0</xdr:col>
      <xdr:colOff>2130622</xdr:colOff>
      <xdr:row>10</xdr:row>
      <xdr:rowOff>1597742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39C0D71C-C6EC-8A95-2899-AA0F6CD84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290322"/>
          <a:ext cx="2130622" cy="1459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76815</xdr:rowOff>
    </xdr:from>
    <xdr:to>
      <xdr:col>0</xdr:col>
      <xdr:colOff>2085766</xdr:colOff>
      <xdr:row>11</xdr:row>
      <xdr:rowOff>1505565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CC3722B8-C900-5BA2-C0EE-9D62E20A2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888065"/>
          <a:ext cx="2085766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46088</xdr:colOff>
      <xdr:row>12</xdr:row>
      <xdr:rowOff>46089</xdr:rowOff>
    </xdr:from>
    <xdr:to>
      <xdr:col>0</xdr:col>
      <xdr:colOff>2135442</xdr:colOff>
      <xdr:row>12</xdr:row>
      <xdr:rowOff>1512120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A4949149-4D52-221B-2999-5BCFB9334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088" y="15516533"/>
          <a:ext cx="2089354" cy="14660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46090</xdr:rowOff>
    </xdr:from>
    <xdr:to>
      <xdr:col>0</xdr:col>
      <xdr:colOff>2135444</xdr:colOff>
      <xdr:row>14</xdr:row>
      <xdr:rowOff>1590728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A4505D70-BB27-E922-13C6-5F697AC81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8834921"/>
          <a:ext cx="2135444" cy="15446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15363</xdr:rowOff>
    </xdr:from>
    <xdr:to>
      <xdr:col>0</xdr:col>
      <xdr:colOff>2089355</xdr:colOff>
      <xdr:row>16</xdr:row>
      <xdr:rowOff>1585861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xmlns="" id="{FD3EF43B-F733-EE5D-0CC3-674397E68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2122581"/>
          <a:ext cx="2089355" cy="15704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107541</xdr:rowOff>
    </xdr:from>
    <xdr:to>
      <xdr:col>0</xdr:col>
      <xdr:colOff>2113936</xdr:colOff>
      <xdr:row>17</xdr:row>
      <xdr:rowOff>1490203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90A49E06-989A-2729-2A0A-A50342D33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3873952"/>
          <a:ext cx="2113936" cy="13826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107541</xdr:rowOff>
    </xdr:from>
    <xdr:to>
      <xdr:col>0</xdr:col>
      <xdr:colOff>2089355</xdr:colOff>
      <xdr:row>19</xdr:row>
      <xdr:rowOff>1611877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A8E0FAF2-FE38-2785-7256-8FCFC4A0C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7192339"/>
          <a:ext cx="2089355" cy="1504336"/>
        </a:xfrm>
        <a:prstGeom prst="rect">
          <a:avLst/>
        </a:prstGeom>
      </xdr:spPr>
    </xdr:pic>
    <xdr:clientData/>
  </xdr:twoCellAnchor>
  <xdr:twoCellAnchor editAs="oneCell">
    <xdr:from>
      <xdr:col>0</xdr:col>
      <xdr:colOff>153630</xdr:colOff>
      <xdr:row>20</xdr:row>
      <xdr:rowOff>46090</xdr:rowOff>
    </xdr:from>
    <xdr:to>
      <xdr:col>0</xdr:col>
      <xdr:colOff>2058630</xdr:colOff>
      <xdr:row>20</xdr:row>
      <xdr:rowOff>1627240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75090EFF-0CF0-D878-78C6-347F61BF7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30" y="28790082"/>
          <a:ext cx="1905000" cy="1581150"/>
        </a:xfrm>
        <a:prstGeom prst="rect">
          <a:avLst/>
        </a:prstGeom>
      </xdr:spPr>
    </xdr:pic>
    <xdr:clientData/>
  </xdr:twoCellAnchor>
  <xdr:twoCellAnchor editAs="oneCell">
    <xdr:from>
      <xdr:col>0</xdr:col>
      <xdr:colOff>153629</xdr:colOff>
      <xdr:row>21</xdr:row>
      <xdr:rowOff>61453</xdr:rowOff>
    </xdr:from>
    <xdr:to>
      <xdr:col>0</xdr:col>
      <xdr:colOff>2044447</xdr:colOff>
      <xdr:row>21</xdr:row>
      <xdr:rowOff>1536291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409BB4BB-7C03-ED21-ED51-2D25B4E33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29" y="30464638"/>
          <a:ext cx="1890818" cy="1474838"/>
        </a:xfrm>
        <a:prstGeom prst="rect">
          <a:avLst/>
        </a:prstGeom>
      </xdr:spPr>
    </xdr:pic>
    <xdr:clientData/>
  </xdr:twoCellAnchor>
  <xdr:twoCellAnchor editAs="oneCell">
    <xdr:from>
      <xdr:col>0</xdr:col>
      <xdr:colOff>92178</xdr:colOff>
      <xdr:row>22</xdr:row>
      <xdr:rowOff>30727</xdr:rowOff>
    </xdr:from>
    <xdr:to>
      <xdr:col>0</xdr:col>
      <xdr:colOff>2058629</xdr:colOff>
      <xdr:row>22</xdr:row>
      <xdr:rowOff>1603887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D03DEA07-37D7-0B3D-B80D-3F25A038A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78" y="32093106"/>
          <a:ext cx="1966451" cy="1573160"/>
        </a:xfrm>
        <a:prstGeom prst="rect">
          <a:avLst/>
        </a:prstGeom>
      </xdr:spPr>
    </xdr:pic>
    <xdr:clientData/>
  </xdr:twoCellAnchor>
  <xdr:twoCellAnchor editAs="oneCell">
    <xdr:from>
      <xdr:col>0</xdr:col>
      <xdr:colOff>107541</xdr:colOff>
      <xdr:row>23</xdr:row>
      <xdr:rowOff>30725</xdr:rowOff>
    </xdr:from>
    <xdr:to>
      <xdr:col>0</xdr:col>
      <xdr:colOff>2085515</xdr:colOff>
      <xdr:row>23</xdr:row>
      <xdr:rowOff>1613104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E4F583B0-9FE5-E16E-697E-05A6173FD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541" y="33752298"/>
          <a:ext cx="1977974" cy="1582379"/>
        </a:xfrm>
        <a:prstGeom prst="rect">
          <a:avLst/>
        </a:prstGeom>
      </xdr:spPr>
    </xdr:pic>
    <xdr:clientData/>
  </xdr:twoCellAnchor>
  <xdr:twoCellAnchor editAs="oneCell">
    <xdr:from>
      <xdr:col>0</xdr:col>
      <xdr:colOff>168992</xdr:colOff>
      <xdr:row>24</xdr:row>
      <xdr:rowOff>92177</xdr:rowOff>
    </xdr:from>
    <xdr:to>
      <xdr:col>0</xdr:col>
      <xdr:colOff>2089355</xdr:colOff>
      <xdr:row>24</xdr:row>
      <xdr:rowOff>1570856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6EC39504-E891-1F32-77D8-4149FE890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8992" y="37132137"/>
          <a:ext cx="1920363" cy="14786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61452</xdr:rowOff>
    </xdr:from>
    <xdr:to>
      <xdr:col>0</xdr:col>
      <xdr:colOff>2115183</xdr:colOff>
      <xdr:row>27</xdr:row>
      <xdr:rowOff>1628467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462856BB-0B72-4DEB-4853-956CDA7DB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2078992"/>
          <a:ext cx="2115183" cy="1567015"/>
        </a:xfrm>
        <a:prstGeom prst="rect">
          <a:avLst/>
        </a:prstGeom>
      </xdr:spPr>
    </xdr:pic>
    <xdr:clientData/>
  </xdr:twoCellAnchor>
  <xdr:twoCellAnchor editAs="oneCell">
    <xdr:from>
      <xdr:col>0</xdr:col>
      <xdr:colOff>122904</xdr:colOff>
      <xdr:row>32</xdr:row>
      <xdr:rowOff>61451</xdr:rowOff>
    </xdr:from>
    <xdr:to>
      <xdr:col>0</xdr:col>
      <xdr:colOff>2013224</xdr:colOff>
      <xdr:row>32</xdr:row>
      <xdr:rowOff>1551653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xmlns="" id="{E0FF1281-9E61-A25C-CDAC-C95516FDE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2904" y="50374959"/>
          <a:ext cx="1890320" cy="14902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168993</xdr:rowOff>
    </xdr:from>
    <xdr:to>
      <xdr:col>0</xdr:col>
      <xdr:colOff>2135444</xdr:colOff>
      <xdr:row>38</xdr:row>
      <xdr:rowOff>1428905</xdr:rowOff>
    </xdr:to>
    <xdr:pic>
      <xdr:nvPicPr>
        <xdr:cNvPr id="31" name="Immagine 30">
          <a:extLst>
            <a:ext uri="{FF2B5EF4-FFF2-40B4-BE49-F238E27FC236}">
              <a16:creationId xmlns:a16="http://schemas.microsoft.com/office/drawing/2014/main" xmlns="" id="{73A529D9-77E7-AD3D-D01E-D51C24C09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0437662"/>
          <a:ext cx="2135444" cy="12599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122904</xdr:rowOff>
    </xdr:from>
    <xdr:to>
      <xdr:col>0</xdr:col>
      <xdr:colOff>2145367</xdr:colOff>
      <xdr:row>41</xdr:row>
      <xdr:rowOff>1597742</xdr:rowOff>
    </xdr:to>
    <xdr:pic>
      <xdr:nvPicPr>
        <xdr:cNvPr id="32" name="Immagine 31">
          <a:extLst>
            <a:ext uri="{FF2B5EF4-FFF2-40B4-BE49-F238E27FC236}">
              <a16:creationId xmlns:a16="http://schemas.microsoft.com/office/drawing/2014/main" xmlns="" id="{0F511E2B-4342-F51E-6122-AE7DEA0C6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5369154"/>
          <a:ext cx="2153048" cy="14748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106697</xdr:rowOff>
    </xdr:from>
    <xdr:to>
      <xdr:col>0</xdr:col>
      <xdr:colOff>2120080</xdr:colOff>
      <xdr:row>42</xdr:row>
      <xdr:rowOff>1558953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xmlns="" id="{6A6C1FCC-081C-4F85-4699-00A2948EF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7012141"/>
          <a:ext cx="2120080" cy="14522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92177</xdr:rowOff>
    </xdr:from>
    <xdr:to>
      <xdr:col>0</xdr:col>
      <xdr:colOff>2145698</xdr:colOff>
      <xdr:row>43</xdr:row>
      <xdr:rowOff>1597742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5651F19A-65F9-1496-D245-C346FCE4F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8656814"/>
          <a:ext cx="2145698" cy="15055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122903</xdr:rowOff>
    </xdr:from>
    <xdr:to>
      <xdr:col>0</xdr:col>
      <xdr:colOff>2148654</xdr:colOff>
      <xdr:row>44</xdr:row>
      <xdr:rowOff>1520927</xdr:rowOff>
    </xdr:to>
    <xdr:pic>
      <xdr:nvPicPr>
        <xdr:cNvPr id="35" name="Immagine 34">
          <a:extLst>
            <a:ext uri="{FF2B5EF4-FFF2-40B4-BE49-F238E27FC236}">
              <a16:creationId xmlns:a16="http://schemas.microsoft.com/office/drawing/2014/main" xmlns="" id="{6F3A7F98-1691-FED8-89CF-5934702A3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0346734"/>
          <a:ext cx="2156335" cy="13980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46089</xdr:rowOff>
    </xdr:from>
    <xdr:to>
      <xdr:col>0</xdr:col>
      <xdr:colOff>2120081</xdr:colOff>
      <xdr:row>46</xdr:row>
      <xdr:rowOff>1579614</xdr:rowOff>
    </xdr:to>
    <xdr:pic>
      <xdr:nvPicPr>
        <xdr:cNvPr id="36" name="Immagine 35">
          <a:extLst>
            <a:ext uri="{FF2B5EF4-FFF2-40B4-BE49-F238E27FC236}">
              <a16:creationId xmlns:a16="http://schemas.microsoft.com/office/drawing/2014/main" xmlns="" id="{18052F0D-0FCC-6F02-758B-45B981552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3588307"/>
          <a:ext cx="2120081" cy="1533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92177</xdr:rowOff>
    </xdr:from>
    <xdr:to>
      <xdr:col>0</xdr:col>
      <xdr:colOff>2116994</xdr:colOff>
      <xdr:row>48</xdr:row>
      <xdr:rowOff>1567016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E009DEBD-2B37-F0A6-41DB-CEE00CDF6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6952782"/>
          <a:ext cx="2116994" cy="14748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168993</xdr:rowOff>
    </xdr:from>
    <xdr:to>
      <xdr:col>0</xdr:col>
      <xdr:colOff>2113935</xdr:colOff>
      <xdr:row>49</xdr:row>
      <xdr:rowOff>1536291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xmlns="" id="{AE188744-AC90-FEFA-E153-1CE4FC1C1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8688791"/>
          <a:ext cx="2113935" cy="13672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46089</xdr:rowOff>
    </xdr:from>
    <xdr:to>
      <xdr:col>0</xdr:col>
      <xdr:colOff>2147394</xdr:colOff>
      <xdr:row>51</xdr:row>
      <xdr:rowOff>1597743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588899DE-EEF0-27AF-93C4-C9BEFA512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1884274"/>
          <a:ext cx="2155075" cy="1551654"/>
        </a:xfrm>
        <a:prstGeom prst="rect">
          <a:avLst/>
        </a:prstGeom>
      </xdr:spPr>
    </xdr:pic>
    <xdr:clientData/>
  </xdr:twoCellAnchor>
  <xdr:twoCellAnchor editAs="oneCell">
    <xdr:from>
      <xdr:col>0</xdr:col>
      <xdr:colOff>76815</xdr:colOff>
      <xdr:row>52</xdr:row>
      <xdr:rowOff>30725</xdr:rowOff>
    </xdr:from>
    <xdr:to>
      <xdr:col>0</xdr:col>
      <xdr:colOff>2012541</xdr:colOff>
      <xdr:row>52</xdr:row>
      <xdr:rowOff>1637378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7D834571-9DF0-127F-65AD-43141DC13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815" y="83528104"/>
          <a:ext cx="1935726" cy="16066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15364</xdr:rowOff>
    </xdr:from>
    <xdr:to>
      <xdr:col>0</xdr:col>
      <xdr:colOff>2027903</xdr:colOff>
      <xdr:row>53</xdr:row>
      <xdr:rowOff>1637686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xmlns="" id="{189BD53A-0468-BB5C-50FC-067ED60B8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6831130"/>
          <a:ext cx="2027903" cy="1622322"/>
        </a:xfrm>
        <a:prstGeom prst="rect">
          <a:avLst/>
        </a:prstGeom>
      </xdr:spPr>
    </xdr:pic>
    <xdr:clientData/>
  </xdr:twoCellAnchor>
  <xdr:twoCellAnchor editAs="oneCell">
    <xdr:from>
      <xdr:col>0</xdr:col>
      <xdr:colOff>61452</xdr:colOff>
      <xdr:row>54</xdr:row>
      <xdr:rowOff>199718</xdr:rowOff>
    </xdr:from>
    <xdr:to>
      <xdr:col>0</xdr:col>
      <xdr:colOff>2135444</xdr:colOff>
      <xdr:row>54</xdr:row>
      <xdr:rowOff>1490202</xdr:rowOff>
    </xdr:to>
    <xdr:pic>
      <xdr:nvPicPr>
        <xdr:cNvPr id="45" name="Immagine 44">
          <a:extLst>
            <a:ext uri="{FF2B5EF4-FFF2-40B4-BE49-F238E27FC236}">
              <a16:creationId xmlns:a16="http://schemas.microsoft.com/office/drawing/2014/main" xmlns="" id="{A6C6875B-BCF7-5B5A-B477-8170EE2D3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452" y="90333871"/>
          <a:ext cx="2073992" cy="12904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168993</xdr:rowOff>
    </xdr:from>
    <xdr:to>
      <xdr:col>0</xdr:col>
      <xdr:colOff>2133031</xdr:colOff>
      <xdr:row>55</xdr:row>
      <xdr:rowOff>1459477</xdr:rowOff>
    </xdr:to>
    <xdr:pic>
      <xdr:nvPicPr>
        <xdr:cNvPr id="46" name="Immagine 45">
          <a:extLst>
            <a:ext uri="{FF2B5EF4-FFF2-40B4-BE49-F238E27FC236}">
              <a16:creationId xmlns:a16="http://schemas.microsoft.com/office/drawing/2014/main" xmlns="" id="{08418E49-2BE9-112E-B8AC-D9125EA6B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1962340"/>
          <a:ext cx="2133031" cy="1290484"/>
        </a:xfrm>
        <a:prstGeom prst="rect">
          <a:avLst/>
        </a:prstGeom>
      </xdr:spPr>
    </xdr:pic>
    <xdr:clientData/>
  </xdr:twoCellAnchor>
  <xdr:twoCellAnchor editAs="oneCell">
    <xdr:from>
      <xdr:col>0</xdr:col>
      <xdr:colOff>15363</xdr:colOff>
      <xdr:row>59</xdr:row>
      <xdr:rowOff>92177</xdr:rowOff>
    </xdr:from>
    <xdr:to>
      <xdr:col>0</xdr:col>
      <xdr:colOff>2043266</xdr:colOff>
      <xdr:row>59</xdr:row>
      <xdr:rowOff>1444113</xdr:rowOff>
    </xdr:to>
    <xdr:pic>
      <xdr:nvPicPr>
        <xdr:cNvPr id="48" name="Immagine 47">
          <a:extLst>
            <a:ext uri="{FF2B5EF4-FFF2-40B4-BE49-F238E27FC236}">
              <a16:creationId xmlns:a16="http://schemas.microsoft.com/office/drawing/2014/main" xmlns="" id="{DD7647E0-5DDF-5EDB-D30D-87B52ADF6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3" y="102946814"/>
          <a:ext cx="2027903" cy="13519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30726</xdr:rowOff>
    </xdr:from>
    <xdr:to>
      <xdr:col>0</xdr:col>
      <xdr:colOff>1984089</xdr:colOff>
      <xdr:row>61</xdr:row>
      <xdr:rowOff>1505565</xdr:rowOff>
    </xdr:to>
    <xdr:pic>
      <xdr:nvPicPr>
        <xdr:cNvPr id="50" name="Immagine 49">
          <a:extLst>
            <a:ext uri="{FF2B5EF4-FFF2-40B4-BE49-F238E27FC236}">
              <a16:creationId xmlns:a16="http://schemas.microsoft.com/office/drawing/2014/main" xmlns="" id="{37C51DB6-DBB3-221B-4EAA-D6FECF9B8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6019395"/>
          <a:ext cx="1984089" cy="14748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261169</xdr:rowOff>
    </xdr:from>
    <xdr:to>
      <xdr:col>0</xdr:col>
      <xdr:colOff>2043266</xdr:colOff>
      <xdr:row>8</xdr:row>
      <xdr:rowOff>1401992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496B1F78-F483-F503-E6CB-1530AD68E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094838"/>
          <a:ext cx="2043266" cy="11408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122905</xdr:rowOff>
    </xdr:from>
    <xdr:to>
      <xdr:col>0</xdr:col>
      <xdr:colOff>2040567</xdr:colOff>
      <xdr:row>9</xdr:row>
      <xdr:rowOff>1459476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E4A09F31-CFAD-6F3B-031D-2CA52B5C5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615768"/>
          <a:ext cx="2040567" cy="1336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153629</xdr:rowOff>
    </xdr:from>
    <xdr:to>
      <xdr:col>0</xdr:col>
      <xdr:colOff>2120081</xdr:colOff>
      <xdr:row>13</xdr:row>
      <xdr:rowOff>1453945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039AD247-365B-5CD1-D645-6BFA06DA7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7283266"/>
          <a:ext cx="2120081" cy="1300316"/>
        </a:xfrm>
        <a:prstGeom prst="rect">
          <a:avLst/>
        </a:prstGeom>
      </xdr:spPr>
    </xdr:pic>
    <xdr:clientData/>
  </xdr:twoCellAnchor>
  <xdr:twoCellAnchor editAs="oneCell">
    <xdr:from>
      <xdr:col>0</xdr:col>
      <xdr:colOff>15362</xdr:colOff>
      <xdr:row>18</xdr:row>
      <xdr:rowOff>46088</xdr:rowOff>
    </xdr:from>
    <xdr:to>
      <xdr:col>0</xdr:col>
      <xdr:colOff>2104717</xdr:colOff>
      <xdr:row>18</xdr:row>
      <xdr:rowOff>1585246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761C21CE-0D46-7CE1-A082-57080E587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2" y="25471693"/>
          <a:ext cx="2089355" cy="15391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107542</xdr:rowOff>
    </xdr:from>
    <xdr:to>
      <xdr:col>0</xdr:col>
      <xdr:colOff>2058629</xdr:colOff>
      <xdr:row>26</xdr:row>
      <xdr:rowOff>1346150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AD8A2EDE-6A5A-2E43-3F69-1D0521057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0465889"/>
          <a:ext cx="2058629" cy="12386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138266</xdr:rowOff>
    </xdr:from>
    <xdr:to>
      <xdr:col>0</xdr:col>
      <xdr:colOff>2129327</xdr:colOff>
      <xdr:row>28</xdr:row>
      <xdr:rowOff>1305847</xdr:rowOff>
    </xdr:to>
    <xdr:pic>
      <xdr:nvPicPr>
        <xdr:cNvPr id="25" name="Immagine 24">
          <a:extLst>
            <a:ext uri="{FF2B5EF4-FFF2-40B4-BE49-F238E27FC236}">
              <a16:creationId xmlns:a16="http://schemas.microsoft.com/office/drawing/2014/main" xmlns="" id="{DC93D5C8-EAF7-87D2-7111-FCA7D18DA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3815000"/>
          <a:ext cx="2129327" cy="1167581"/>
        </a:xfrm>
        <a:prstGeom prst="rect">
          <a:avLst/>
        </a:prstGeom>
      </xdr:spPr>
    </xdr:pic>
    <xdr:clientData/>
  </xdr:twoCellAnchor>
  <xdr:twoCellAnchor editAs="oneCell">
    <xdr:from>
      <xdr:col>0</xdr:col>
      <xdr:colOff>76814</xdr:colOff>
      <xdr:row>29</xdr:row>
      <xdr:rowOff>30727</xdr:rowOff>
    </xdr:from>
    <xdr:to>
      <xdr:col>0</xdr:col>
      <xdr:colOff>2017391</xdr:colOff>
      <xdr:row>29</xdr:row>
      <xdr:rowOff>1628469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7CBC75BD-A85F-EB5B-5CE0-659E6B58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814" y="45366654"/>
          <a:ext cx="1940577" cy="1597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76815</xdr:rowOff>
    </xdr:from>
    <xdr:to>
      <xdr:col>0</xdr:col>
      <xdr:colOff>2063339</xdr:colOff>
      <xdr:row>30</xdr:row>
      <xdr:rowOff>1490202</xdr:rowOff>
    </xdr:to>
    <xdr:pic>
      <xdr:nvPicPr>
        <xdr:cNvPr id="58" name="Immagine 57">
          <a:extLst>
            <a:ext uri="{FF2B5EF4-FFF2-40B4-BE49-F238E27FC236}">
              <a16:creationId xmlns:a16="http://schemas.microsoft.com/office/drawing/2014/main" xmlns="" id="{84FBEF9C-49A4-F6F6-EC10-0D323FA8C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8731130"/>
          <a:ext cx="2063339" cy="1413387"/>
        </a:xfrm>
        <a:prstGeom prst="rect">
          <a:avLst/>
        </a:prstGeom>
      </xdr:spPr>
    </xdr:pic>
    <xdr:clientData/>
  </xdr:twoCellAnchor>
  <xdr:twoCellAnchor editAs="oneCell">
    <xdr:from>
      <xdr:col>0</xdr:col>
      <xdr:colOff>15363</xdr:colOff>
      <xdr:row>33</xdr:row>
      <xdr:rowOff>61451</xdr:rowOff>
    </xdr:from>
    <xdr:to>
      <xdr:col>0</xdr:col>
      <xdr:colOff>2081409</xdr:colOff>
      <xdr:row>34</xdr:row>
      <xdr:rowOff>0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xmlns="" id="{FCF374F0-8241-428F-2390-B490B2DE7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3" y="52034153"/>
          <a:ext cx="2066046" cy="1597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138266</xdr:rowOff>
    </xdr:from>
    <xdr:to>
      <xdr:col>0</xdr:col>
      <xdr:colOff>2113336</xdr:colOff>
      <xdr:row>34</xdr:row>
      <xdr:rowOff>1582379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2F881DDD-381D-FC44-C3C4-5ED2D24B1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3770161"/>
          <a:ext cx="2113336" cy="1444113"/>
        </a:xfrm>
        <a:prstGeom prst="rect">
          <a:avLst/>
        </a:prstGeom>
      </xdr:spPr>
    </xdr:pic>
    <xdr:clientData/>
  </xdr:twoCellAnchor>
  <xdr:twoCellAnchor editAs="oneCell">
    <xdr:from>
      <xdr:col>0</xdr:col>
      <xdr:colOff>76815</xdr:colOff>
      <xdr:row>40</xdr:row>
      <xdr:rowOff>61452</xdr:rowOff>
    </xdr:from>
    <xdr:to>
      <xdr:col>0</xdr:col>
      <xdr:colOff>1979560</xdr:colOff>
      <xdr:row>40</xdr:row>
      <xdr:rowOff>1444113</xdr:rowOff>
    </xdr:to>
    <xdr:pic>
      <xdr:nvPicPr>
        <xdr:cNvPr id="62" name="Immagine 61">
          <a:extLst>
            <a:ext uri="{FF2B5EF4-FFF2-40B4-BE49-F238E27FC236}">
              <a16:creationId xmlns:a16="http://schemas.microsoft.com/office/drawing/2014/main" xmlns="" id="{8A3FAD97-3724-454F-F179-01729847A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815" y="63648508"/>
          <a:ext cx="1902745" cy="1382661"/>
        </a:xfrm>
        <a:prstGeom prst="rect">
          <a:avLst/>
        </a:prstGeom>
      </xdr:spPr>
    </xdr:pic>
    <xdr:clientData/>
  </xdr:twoCellAnchor>
  <xdr:twoCellAnchor editAs="oneCell">
    <xdr:from>
      <xdr:col>0</xdr:col>
      <xdr:colOff>30726</xdr:colOff>
      <xdr:row>45</xdr:row>
      <xdr:rowOff>107542</xdr:rowOff>
    </xdr:from>
    <xdr:to>
      <xdr:col>0</xdr:col>
      <xdr:colOff>2143126</xdr:colOff>
      <xdr:row>45</xdr:row>
      <xdr:rowOff>1407858</xdr:rowOff>
    </xdr:to>
    <xdr:pic>
      <xdr:nvPicPr>
        <xdr:cNvPr id="63" name="Immagine 62">
          <a:extLst>
            <a:ext uri="{FF2B5EF4-FFF2-40B4-BE49-F238E27FC236}">
              <a16:creationId xmlns:a16="http://schemas.microsoft.com/office/drawing/2014/main" xmlns="" id="{CB8C47EF-ABC4-98C8-185D-FC9F06F21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726" y="71990566"/>
          <a:ext cx="2120081" cy="1300316"/>
        </a:xfrm>
        <a:prstGeom prst="rect">
          <a:avLst/>
        </a:prstGeom>
      </xdr:spPr>
    </xdr:pic>
    <xdr:clientData/>
  </xdr:twoCellAnchor>
  <xdr:twoCellAnchor editAs="oneCell">
    <xdr:from>
      <xdr:col>0</xdr:col>
      <xdr:colOff>184355</xdr:colOff>
      <xdr:row>57</xdr:row>
      <xdr:rowOff>61451</xdr:rowOff>
    </xdr:from>
    <xdr:to>
      <xdr:col>0</xdr:col>
      <xdr:colOff>2012181</xdr:colOff>
      <xdr:row>57</xdr:row>
      <xdr:rowOff>1490202</xdr:rowOff>
    </xdr:to>
    <xdr:pic>
      <xdr:nvPicPr>
        <xdr:cNvPr id="65" name="Immagine 64">
          <a:extLst>
            <a:ext uri="{FF2B5EF4-FFF2-40B4-BE49-F238E27FC236}">
              <a16:creationId xmlns:a16="http://schemas.microsoft.com/office/drawing/2014/main" xmlns="" id="{AB5342F4-4851-3316-6E55-572BCEBF4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4355" y="98215040"/>
          <a:ext cx="1827826" cy="1428751"/>
        </a:xfrm>
        <a:prstGeom prst="rect">
          <a:avLst/>
        </a:prstGeom>
      </xdr:spPr>
    </xdr:pic>
    <xdr:clientData/>
  </xdr:twoCellAnchor>
  <xdr:twoCellAnchor editAs="oneCell">
    <xdr:from>
      <xdr:col>0</xdr:col>
      <xdr:colOff>92177</xdr:colOff>
      <xdr:row>58</xdr:row>
      <xdr:rowOff>30727</xdr:rowOff>
    </xdr:from>
    <xdr:to>
      <xdr:col>0</xdr:col>
      <xdr:colOff>2018270</xdr:colOff>
      <xdr:row>58</xdr:row>
      <xdr:rowOff>1536290</xdr:rowOff>
    </xdr:to>
    <xdr:pic>
      <xdr:nvPicPr>
        <xdr:cNvPr id="67" name="Immagine 66">
          <a:extLst>
            <a:ext uri="{FF2B5EF4-FFF2-40B4-BE49-F238E27FC236}">
              <a16:creationId xmlns:a16="http://schemas.microsoft.com/office/drawing/2014/main" xmlns="" id="{B93FBC43-1DC1-DA0F-3B56-2A1DCA557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77" y="101318348"/>
          <a:ext cx="1926093" cy="15055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46090</xdr:rowOff>
    </xdr:from>
    <xdr:to>
      <xdr:col>0</xdr:col>
      <xdr:colOff>2089355</xdr:colOff>
      <xdr:row>56</xdr:row>
      <xdr:rowOff>1498192</xdr:rowOff>
    </xdr:to>
    <xdr:pic>
      <xdr:nvPicPr>
        <xdr:cNvPr id="68" name="Immagine 67">
          <a:extLst>
            <a:ext uri="{FF2B5EF4-FFF2-40B4-BE49-F238E27FC236}">
              <a16:creationId xmlns:a16="http://schemas.microsoft.com/office/drawing/2014/main" xmlns="" id="{E86EB8F5-70FC-ABF1-5B6E-FF9F7A97E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5065646"/>
          <a:ext cx="2089355" cy="1452102"/>
        </a:xfrm>
        <a:prstGeom prst="rect">
          <a:avLst/>
        </a:prstGeom>
      </xdr:spPr>
    </xdr:pic>
    <xdr:clientData/>
  </xdr:twoCellAnchor>
  <xdr:twoCellAnchor editAs="oneCell">
    <xdr:from>
      <xdr:col>0</xdr:col>
      <xdr:colOff>184355</xdr:colOff>
      <xdr:row>5</xdr:row>
      <xdr:rowOff>61452</xdr:rowOff>
    </xdr:from>
    <xdr:to>
      <xdr:col>0</xdr:col>
      <xdr:colOff>2003646</xdr:colOff>
      <xdr:row>5</xdr:row>
      <xdr:rowOff>1444113</xdr:rowOff>
    </xdr:to>
    <xdr:pic>
      <xdr:nvPicPr>
        <xdr:cNvPr id="69" name="Immagine 68">
          <a:extLst>
            <a:ext uri="{FF2B5EF4-FFF2-40B4-BE49-F238E27FC236}">
              <a16:creationId xmlns:a16="http://schemas.microsoft.com/office/drawing/2014/main" xmlns="" id="{1885ED40-EB4B-7EE2-6879-DE8552880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4355" y="3917541"/>
          <a:ext cx="1819291" cy="1382661"/>
        </a:xfrm>
        <a:prstGeom prst="rect">
          <a:avLst/>
        </a:prstGeom>
      </xdr:spPr>
    </xdr:pic>
    <xdr:clientData/>
  </xdr:twoCellAnchor>
  <xdr:twoCellAnchor editAs="oneCell">
    <xdr:from>
      <xdr:col>0</xdr:col>
      <xdr:colOff>122904</xdr:colOff>
      <xdr:row>6</xdr:row>
      <xdr:rowOff>122904</xdr:rowOff>
    </xdr:from>
    <xdr:to>
      <xdr:col>0</xdr:col>
      <xdr:colOff>2045088</xdr:colOff>
      <xdr:row>6</xdr:row>
      <xdr:rowOff>1474840</xdr:rowOff>
    </xdr:to>
    <xdr:pic>
      <xdr:nvPicPr>
        <xdr:cNvPr id="72" name="Immagine 71">
          <a:extLst>
            <a:ext uri="{FF2B5EF4-FFF2-40B4-BE49-F238E27FC236}">
              <a16:creationId xmlns:a16="http://schemas.microsoft.com/office/drawing/2014/main" xmlns="" id="{EC50672C-A617-E7E0-1F40-6FF871D0A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2904" y="5638186"/>
          <a:ext cx="1922184" cy="13519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153629</xdr:rowOff>
    </xdr:from>
    <xdr:to>
      <xdr:col>0</xdr:col>
      <xdr:colOff>2028354</xdr:colOff>
      <xdr:row>15</xdr:row>
      <xdr:rowOff>1536290</xdr:rowOff>
    </xdr:to>
    <xdr:pic>
      <xdr:nvPicPr>
        <xdr:cNvPr id="73" name="Immagine 72">
          <a:extLst>
            <a:ext uri="{FF2B5EF4-FFF2-40B4-BE49-F238E27FC236}">
              <a16:creationId xmlns:a16="http://schemas.microsoft.com/office/drawing/2014/main" xmlns="" id="{53062BF0-A56B-17E9-9346-A8419D677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0601653"/>
          <a:ext cx="2028354" cy="1382661"/>
        </a:xfrm>
        <a:prstGeom prst="rect">
          <a:avLst/>
        </a:prstGeom>
      </xdr:spPr>
    </xdr:pic>
    <xdr:clientData/>
  </xdr:twoCellAnchor>
  <xdr:twoCellAnchor editAs="oneCell">
    <xdr:from>
      <xdr:col>0</xdr:col>
      <xdr:colOff>153629</xdr:colOff>
      <xdr:row>35</xdr:row>
      <xdr:rowOff>230444</xdr:rowOff>
    </xdr:from>
    <xdr:to>
      <xdr:col>0</xdr:col>
      <xdr:colOff>2089355</xdr:colOff>
      <xdr:row>35</xdr:row>
      <xdr:rowOff>1391879</xdr:rowOff>
    </xdr:to>
    <xdr:pic>
      <xdr:nvPicPr>
        <xdr:cNvPr id="74" name="Immagine 73">
          <a:extLst>
            <a:ext uri="{FF2B5EF4-FFF2-40B4-BE49-F238E27FC236}">
              <a16:creationId xmlns:a16="http://schemas.microsoft.com/office/drawing/2014/main" xmlns="" id="{2A6DAB1A-27DA-0243-CDB4-F0D5D1D04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29" y="55521533"/>
          <a:ext cx="1935726" cy="1161435"/>
        </a:xfrm>
        <a:prstGeom prst="rect">
          <a:avLst/>
        </a:prstGeom>
      </xdr:spPr>
    </xdr:pic>
    <xdr:clientData/>
  </xdr:twoCellAnchor>
  <xdr:twoCellAnchor editAs="oneCell">
    <xdr:from>
      <xdr:col>0</xdr:col>
      <xdr:colOff>153629</xdr:colOff>
      <xdr:row>36</xdr:row>
      <xdr:rowOff>122903</xdr:rowOff>
    </xdr:from>
    <xdr:to>
      <xdr:col>0</xdr:col>
      <xdr:colOff>2012540</xdr:colOff>
      <xdr:row>36</xdr:row>
      <xdr:rowOff>1439632</xdr:rowOff>
    </xdr:to>
    <xdr:pic>
      <xdr:nvPicPr>
        <xdr:cNvPr id="79" name="Immagine 78">
          <a:extLst>
            <a:ext uri="{FF2B5EF4-FFF2-40B4-BE49-F238E27FC236}">
              <a16:creationId xmlns:a16="http://schemas.microsoft.com/office/drawing/2014/main" xmlns="" id="{72D41CE8-F85B-774F-D7E9-AE4C3B9B8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629" y="57073185"/>
          <a:ext cx="1858911" cy="13167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245806</xdr:rowOff>
    </xdr:from>
    <xdr:to>
      <xdr:col>0</xdr:col>
      <xdr:colOff>2104718</xdr:colOff>
      <xdr:row>37</xdr:row>
      <xdr:rowOff>1505129</xdr:rowOff>
    </xdr:to>
    <xdr:pic>
      <xdr:nvPicPr>
        <xdr:cNvPr id="80" name="Immagine 79">
          <a:extLst>
            <a:ext uri="{FF2B5EF4-FFF2-40B4-BE49-F238E27FC236}">
              <a16:creationId xmlns:a16="http://schemas.microsoft.com/office/drawing/2014/main" xmlns="" id="{A9C11EF4-01D0-6818-1F2A-0E9E4A4AC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8855282"/>
          <a:ext cx="2104718" cy="12593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122904</xdr:rowOff>
    </xdr:from>
    <xdr:to>
      <xdr:col>0</xdr:col>
      <xdr:colOff>2073992</xdr:colOff>
      <xdr:row>60</xdr:row>
      <xdr:rowOff>1329276</xdr:rowOff>
    </xdr:to>
    <xdr:pic>
      <xdr:nvPicPr>
        <xdr:cNvPr id="15" name="Immagine 14" descr="Immagine che contiene vestiti, calzature, scarpa, Scarpa da passeggio&#10;&#10;Descrizione generata automaticamente">
          <a:extLst>
            <a:ext uri="{FF2B5EF4-FFF2-40B4-BE49-F238E27FC236}">
              <a16:creationId xmlns:a16="http://schemas.microsoft.com/office/drawing/2014/main" xmlns="" id="{C08BA5A3-0DD6-87D2-3BE2-0B0E23308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9566977"/>
          <a:ext cx="2073992" cy="1206372"/>
        </a:xfrm>
        <a:prstGeom prst="rect">
          <a:avLst/>
        </a:prstGeom>
      </xdr:spPr>
    </xdr:pic>
    <xdr:clientData/>
  </xdr:twoCellAnchor>
  <xdr:twoCellAnchor editAs="oneCell">
    <xdr:from>
      <xdr:col>0</xdr:col>
      <xdr:colOff>261169</xdr:colOff>
      <xdr:row>39</xdr:row>
      <xdr:rowOff>76813</xdr:rowOff>
    </xdr:from>
    <xdr:to>
      <xdr:col>0</xdr:col>
      <xdr:colOff>2012539</xdr:colOff>
      <xdr:row>39</xdr:row>
      <xdr:rowOff>1543513</xdr:rowOff>
    </xdr:to>
    <xdr:pic>
      <xdr:nvPicPr>
        <xdr:cNvPr id="28" name="Immagine 27">
          <a:extLst>
            <a:ext uri="{FF2B5EF4-FFF2-40B4-BE49-F238E27FC236}">
              <a16:creationId xmlns:a16="http://schemas.microsoft.com/office/drawing/2014/main" xmlns="" id="{93DD49C3-1F8A-46CE-B968-C8799531D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1169" y="58686289"/>
          <a:ext cx="1751370" cy="1466700"/>
        </a:xfrm>
        <a:prstGeom prst="rect">
          <a:avLst/>
        </a:prstGeom>
      </xdr:spPr>
    </xdr:pic>
    <xdr:clientData/>
  </xdr:twoCellAnchor>
  <xdr:twoCellAnchor editAs="oneCell">
    <xdr:from>
      <xdr:col>0</xdr:col>
      <xdr:colOff>92177</xdr:colOff>
      <xdr:row>25</xdr:row>
      <xdr:rowOff>368710</xdr:rowOff>
    </xdr:from>
    <xdr:to>
      <xdr:col>0</xdr:col>
      <xdr:colOff>2027903</xdr:colOff>
      <xdr:row>25</xdr:row>
      <xdr:rowOff>1382661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C9ABE044-8EB2-40F1-95AE-8519AAE89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77" y="37408670"/>
          <a:ext cx="1935726" cy="1013951"/>
        </a:xfrm>
        <a:prstGeom prst="rect">
          <a:avLst/>
        </a:prstGeom>
      </xdr:spPr>
    </xdr:pic>
    <xdr:clientData/>
  </xdr:twoCellAnchor>
  <xdr:twoCellAnchor>
    <xdr:from>
      <xdr:col>0</xdr:col>
      <xdr:colOff>46088</xdr:colOff>
      <xdr:row>66</xdr:row>
      <xdr:rowOff>92177</xdr:rowOff>
    </xdr:from>
    <xdr:to>
      <xdr:col>0</xdr:col>
      <xdr:colOff>2073991</xdr:colOff>
      <xdr:row>66</xdr:row>
      <xdr:rowOff>1523120</xdr:rowOff>
    </xdr:to>
    <xdr:pic>
      <xdr:nvPicPr>
        <xdr:cNvPr id="30" name="Immagine 29" descr="Immagine che contiene scarpa, calzature, Scarpa da passeggio, scarpe da ginnastica&#10;&#10;Descrizione generata automaticamente">
          <a:extLst>
            <a:ext uri="{FF2B5EF4-FFF2-40B4-BE49-F238E27FC236}">
              <a16:creationId xmlns:a16="http://schemas.microsoft.com/office/drawing/2014/main" xmlns="" id="{239032E6-FDC4-48D6-8B8D-F6DB6735C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088" y="110505362"/>
          <a:ext cx="2027903" cy="1430943"/>
        </a:xfrm>
        <a:prstGeom prst="rect">
          <a:avLst/>
        </a:prstGeom>
      </xdr:spPr>
    </xdr:pic>
    <xdr:clientData/>
  </xdr:twoCellAnchor>
  <xdr:twoCellAnchor>
    <xdr:from>
      <xdr:col>0</xdr:col>
      <xdr:colOff>122903</xdr:colOff>
      <xdr:row>65</xdr:row>
      <xdr:rowOff>107540</xdr:rowOff>
    </xdr:from>
    <xdr:to>
      <xdr:col>0</xdr:col>
      <xdr:colOff>2135443</xdr:colOff>
      <xdr:row>65</xdr:row>
      <xdr:rowOff>1566632</xdr:rowOff>
    </xdr:to>
    <xdr:pic>
      <xdr:nvPicPr>
        <xdr:cNvPr id="44" name="Immagine 43" descr="Immagine che contiene scarpa, scarpa da ginnastica, scarpe da ginnastica, Scarpa da passeggio&#10;&#10;Descrizione generata automaticamente">
          <a:extLst>
            <a:ext uri="{FF2B5EF4-FFF2-40B4-BE49-F238E27FC236}">
              <a16:creationId xmlns:a16="http://schemas.microsoft.com/office/drawing/2014/main" xmlns="" id="{0ED5E512-CFB9-44E4-9BDD-A0825EEBD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2903" y="108953709"/>
          <a:ext cx="2012540" cy="1459092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</xdr:row>
      <xdr:rowOff>46089</xdr:rowOff>
    </xdr:from>
    <xdr:to>
      <xdr:col>0</xdr:col>
      <xdr:colOff>2120081</xdr:colOff>
      <xdr:row>64</xdr:row>
      <xdr:rowOff>1470888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xmlns="" id="{19C5BB21-C1DD-4A2B-9D12-9C73523D8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5758226"/>
          <a:ext cx="2120081" cy="1424799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</xdr:row>
      <xdr:rowOff>153629</xdr:rowOff>
    </xdr:from>
    <xdr:to>
      <xdr:col>0</xdr:col>
      <xdr:colOff>2134567</xdr:colOff>
      <xdr:row>63</xdr:row>
      <xdr:rowOff>1551652</xdr:rowOff>
    </xdr:to>
    <xdr:pic>
      <xdr:nvPicPr>
        <xdr:cNvPr id="53" name="Immagine 52">
          <a:extLst>
            <a:ext uri="{FF2B5EF4-FFF2-40B4-BE49-F238E27FC236}">
              <a16:creationId xmlns:a16="http://schemas.microsoft.com/office/drawing/2014/main" xmlns="" id="{6E477A96-3578-41C1-9B2D-8AD40DF04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4298750"/>
          <a:ext cx="2134567" cy="1398023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</xdr:row>
      <xdr:rowOff>153629</xdr:rowOff>
    </xdr:from>
    <xdr:to>
      <xdr:col>0</xdr:col>
      <xdr:colOff>2089355</xdr:colOff>
      <xdr:row>62</xdr:row>
      <xdr:rowOff>1474838</xdr:rowOff>
    </xdr:to>
    <xdr:pic>
      <xdr:nvPicPr>
        <xdr:cNvPr id="54" name="Immagine 53">
          <a:extLst>
            <a:ext uri="{FF2B5EF4-FFF2-40B4-BE49-F238E27FC236}">
              <a16:creationId xmlns:a16="http://schemas.microsoft.com/office/drawing/2014/main" xmlns="" id="{E664D6B0-0596-40FF-AC3C-FC51ABF37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02731734"/>
          <a:ext cx="2089355" cy="1321209"/>
        </a:xfrm>
        <a:prstGeom prst="rect">
          <a:avLst/>
        </a:prstGeom>
      </xdr:spPr>
    </xdr:pic>
    <xdr:clientData/>
  </xdr:twoCellAnchor>
  <xdr:twoCellAnchor editAs="oneCell">
    <xdr:from>
      <xdr:col>0</xdr:col>
      <xdr:colOff>138266</xdr:colOff>
      <xdr:row>47</xdr:row>
      <xdr:rowOff>107541</xdr:rowOff>
    </xdr:from>
    <xdr:to>
      <xdr:col>0</xdr:col>
      <xdr:colOff>2120081</xdr:colOff>
      <xdr:row>47</xdr:row>
      <xdr:rowOff>1548603</xdr:rowOff>
    </xdr:to>
    <xdr:pic>
      <xdr:nvPicPr>
        <xdr:cNvPr id="56" name="Immagine 55">
          <a:extLst>
            <a:ext uri="{FF2B5EF4-FFF2-40B4-BE49-F238E27FC236}">
              <a16:creationId xmlns:a16="http://schemas.microsoft.com/office/drawing/2014/main" xmlns="" id="{311754C4-8C39-2A46-BAFF-8AD4FFA3E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266" y="71990565"/>
          <a:ext cx="1981815" cy="1441062"/>
        </a:xfrm>
        <a:prstGeom prst="rect">
          <a:avLst/>
        </a:prstGeom>
      </xdr:spPr>
    </xdr:pic>
    <xdr:clientData/>
  </xdr:twoCellAnchor>
  <xdr:twoCellAnchor editAs="oneCell">
    <xdr:from>
      <xdr:col>0</xdr:col>
      <xdr:colOff>46089</xdr:colOff>
      <xdr:row>67</xdr:row>
      <xdr:rowOff>168992</xdr:rowOff>
    </xdr:from>
    <xdr:to>
      <xdr:col>0</xdr:col>
      <xdr:colOff>2116240</xdr:colOff>
      <xdr:row>67</xdr:row>
      <xdr:rowOff>1351935</xdr:rowOff>
    </xdr:to>
    <xdr:pic>
      <xdr:nvPicPr>
        <xdr:cNvPr id="57" name="Immagine 56">
          <a:extLst>
            <a:ext uri="{FF2B5EF4-FFF2-40B4-BE49-F238E27FC236}">
              <a16:creationId xmlns:a16="http://schemas.microsoft.com/office/drawing/2014/main" xmlns="" id="{470441DA-72BA-6A9F-8861-C3DFC7D5C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089" y="113716210"/>
          <a:ext cx="2070151" cy="11829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153629</xdr:rowOff>
    </xdr:from>
    <xdr:to>
      <xdr:col>0</xdr:col>
      <xdr:colOff>2061551</xdr:colOff>
      <xdr:row>50</xdr:row>
      <xdr:rowOff>1490201</xdr:rowOff>
    </xdr:to>
    <xdr:pic>
      <xdr:nvPicPr>
        <xdr:cNvPr id="75" name="Immagine 74">
          <a:extLst>
            <a:ext uri="{FF2B5EF4-FFF2-40B4-BE49-F238E27FC236}">
              <a16:creationId xmlns:a16="http://schemas.microsoft.com/office/drawing/2014/main" xmlns="" id="{F91D4089-72A5-CCEF-B31A-13799EB47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7014234"/>
          <a:ext cx="2061551" cy="13365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8"/>
  <sheetViews>
    <sheetView tabSelected="1" zoomScale="80" zoomScaleNormal="80" workbookViewId="0">
      <selection activeCell="V6" sqref="V6"/>
    </sheetView>
  </sheetViews>
  <sheetFormatPr defaultColWidth="8.85546875" defaultRowHeight="15.75" x14ac:dyDescent="0.25"/>
  <cols>
    <col min="1" max="1" width="36.42578125" style="5" customWidth="1"/>
    <col min="2" max="2" width="16.28515625" style="5" customWidth="1"/>
    <col min="3" max="3" width="32.140625" style="5" bestFit="1" customWidth="1"/>
    <col min="4" max="4" width="9.28515625" style="7" bestFit="1" customWidth="1"/>
    <col min="5" max="5" width="14.85546875" style="5" bestFit="1" customWidth="1"/>
    <col min="6" max="12" width="3.7109375" style="5" bestFit="1" customWidth="1"/>
    <col min="13" max="13" width="5" style="5" bestFit="1" customWidth="1"/>
    <col min="14" max="15" width="3.7109375" style="5" bestFit="1" customWidth="1"/>
    <col min="16" max="16" width="8.28515625" style="5" customWidth="1"/>
    <col min="17" max="17" width="11.42578125" style="18" customWidth="1"/>
    <col min="18" max="18" width="17.42578125" style="15" bestFit="1" customWidth="1"/>
    <col min="19" max="16384" width="8.85546875" style="5"/>
  </cols>
  <sheetData>
    <row r="1" spans="1:18" x14ac:dyDescent="0.25">
      <c r="D1" s="5"/>
      <c r="P1" s="19" t="s">
        <v>99</v>
      </c>
      <c r="Q1" s="15"/>
    </row>
    <row r="2" spans="1:18" x14ac:dyDescent="0.25"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19"/>
      <c r="Q2" s="16"/>
      <c r="R2" s="16"/>
    </row>
    <row r="3" spans="1:18" s="10" customForma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7"/>
      <c r="R3" s="17"/>
    </row>
    <row r="4" spans="1:18" s="10" customFormat="1" ht="23.25" customHeight="1" x14ac:dyDescent="0.25">
      <c r="A4" s="9" t="s">
        <v>100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20">
        <f>SUM(P6:P68)</f>
        <v>7184</v>
      </c>
      <c r="Q4" s="21">
        <f>R4/P4</f>
        <v>384.04092427616928</v>
      </c>
      <c r="R4" s="21">
        <f>SUM(R6:R68)</f>
        <v>2758950</v>
      </c>
    </row>
    <row r="5" spans="1:18" s="6" customFormat="1" ht="27" customHeight="1" x14ac:dyDescent="0.25">
      <c r="A5" s="28" t="s">
        <v>4</v>
      </c>
      <c r="B5" s="28" t="s">
        <v>3</v>
      </c>
      <c r="C5" s="28" t="s">
        <v>2</v>
      </c>
      <c r="D5" s="28" t="s">
        <v>0</v>
      </c>
      <c r="E5" s="28" t="s">
        <v>1</v>
      </c>
      <c r="F5" s="28" t="s">
        <v>79</v>
      </c>
      <c r="G5" s="28" t="s">
        <v>80</v>
      </c>
      <c r="H5" s="28" t="s">
        <v>81</v>
      </c>
      <c r="I5" s="28" t="s">
        <v>82</v>
      </c>
      <c r="J5" s="28" t="s">
        <v>83</v>
      </c>
      <c r="K5" s="28" t="s">
        <v>84</v>
      </c>
      <c r="L5" s="28" t="s">
        <v>85</v>
      </c>
      <c r="M5" s="28" t="s">
        <v>86</v>
      </c>
      <c r="N5" s="28" t="s">
        <v>87</v>
      </c>
      <c r="O5" s="29" t="s">
        <v>88</v>
      </c>
      <c r="P5" s="28" t="s">
        <v>5</v>
      </c>
      <c r="Q5" s="30" t="s">
        <v>102</v>
      </c>
      <c r="R5" s="31" t="s">
        <v>101</v>
      </c>
    </row>
    <row r="6" spans="1:18" ht="130.5" customHeight="1" x14ac:dyDescent="0.25">
      <c r="A6" s="12"/>
      <c r="B6" s="13" t="s">
        <v>7</v>
      </c>
      <c r="C6" s="13" t="s">
        <v>8</v>
      </c>
      <c r="D6" s="12" t="s">
        <v>89</v>
      </c>
      <c r="E6" s="12" t="s">
        <v>90</v>
      </c>
      <c r="F6" s="14">
        <v>4</v>
      </c>
      <c r="G6" s="14">
        <v>7</v>
      </c>
      <c r="H6" s="14">
        <v>13</v>
      </c>
      <c r="I6" s="14">
        <v>13</v>
      </c>
      <c r="J6" s="14">
        <v>10</v>
      </c>
      <c r="K6" s="14">
        <v>3</v>
      </c>
      <c r="L6" s="14"/>
      <c r="M6" s="14"/>
      <c r="N6" s="14"/>
      <c r="O6" s="14"/>
      <c r="P6" s="22">
        <f t="shared" ref="P6:P66" si="0">SUM(F6:O6)</f>
        <v>50</v>
      </c>
      <c r="Q6" s="23">
        <v>350</v>
      </c>
      <c r="R6" s="24">
        <f>Q6*P6</f>
        <v>17500</v>
      </c>
    </row>
    <row r="7" spans="1:18" ht="130.5" customHeight="1" x14ac:dyDescent="0.25">
      <c r="A7" s="1"/>
      <c r="B7" s="2" t="s">
        <v>9</v>
      </c>
      <c r="C7" s="2" t="s">
        <v>10</v>
      </c>
      <c r="D7" s="1" t="s">
        <v>89</v>
      </c>
      <c r="E7" s="1" t="s">
        <v>90</v>
      </c>
      <c r="F7" s="3">
        <v>2</v>
      </c>
      <c r="G7" s="3">
        <v>7</v>
      </c>
      <c r="H7" s="3">
        <v>11</v>
      </c>
      <c r="I7" s="3">
        <v>10</v>
      </c>
      <c r="J7" s="3">
        <v>10</v>
      </c>
      <c r="K7" s="3">
        <v>6</v>
      </c>
      <c r="L7" s="3"/>
      <c r="M7" s="3"/>
      <c r="N7" s="3"/>
      <c r="O7" s="3"/>
      <c r="P7" s="25">
        <f t="shared" si="0"/>
        <v>46</v>
      </c>
      <c r="Q7" s="26">
        <v>350</v>
      </c>
      <c r="R7" s="24">
        <f t="shared" ref="R7:R68" si="1">Q7*P7</f>
        <v>16100</v>
      </c>
    </row>
    <row r="8" spans="1:18" ht="130.5" customHeight="1" x14ac:dyDescent="0.25">
      <c r="A8" s="1"/>
      <c r="B8" s="2" t="s">
        <v>11</v>
      </c>
      <c r="C8" s="2" t="s">
        <v>6</v>
      </c>
      <c r="D8" s="1" t="s">
        <v>89</v>
      </c>
      <c r="E8" s="1" t="s">
        <v>90</v>
      </c>
      <c r="F8" s="3">
        <v>8</v>
      </c>
      <c r="G8" s="3">
        <v>20</v>
      </c>
      <c r="H8" s="3">
        <v>32</v>
      </c>
      <c r="I8" s="3">
        <v>35</v>
      </c>
      <c r="J8" s="3">
        <v>27</v>
      </c>
      <c r="K8" s="3">
        <v>12</v>
      </c>
      <c r="L8" s="3"/>
      <c r="M8" s="3"/>
      <c r="N8" s="3"/>
      <c r="O8" s="3"/>
      <c r="P8" s="25">
        <f t="shared" si="0"/>
        <v>134</v>
      </c>
      <c r="Q8" s="26">
        <v>400</v>
      </c>
      <c r="R8" s="24">
        <f t="shared" si="1"/>
        <v>53600</v>
      </c>
    </row>
    <row r="9" spans="1:18" ht="130.5" customHeight="1" x14ac:dyDescent="0.25">
      <c r="A9" s="1"/>
      <c r="B9" s="2" t="s">
        <v>12</v>
      </c>
      <c r="C9" s="2" t="s">
        <v>13</v>
      </c>
      <c r="D9" s="1" t="s">
        <v>89</v>
      </c>
      <c r="E9" s="1" t="s">
        <v>90</v>
      </c>
      <c r="F9" s="3">
        <v>3</v>
      </c>
      <c r="G9" s="3">
        <v>10</v>
      </c>
      <c r="H9" s="3">
        <v>18</v>
      </c>
      <c r="I9" s="3">
        <v>13</v>
      </c>
      <c r="J9" s="3">
        <v>10</v>
      </c>
      <c r="K9" s="3">
        <v>4</v>
      </c>
      <c r="L9" s="3"/>
      <c r="M9" s="3"/>
      <c r="N9" s="3"/>
      <c r="O9" s="3"/>
      <c r="P9" s="25">
        <f t="shared" si="0"/>
        <v>58</v>
      </c>
      <c r="Q9" s="26">
        <v>400</v>
      </c>
      <c r="R9" s="24">
        <f t="shared" si="1"/>
        <v>23200</v>
      </c>
    </row>
    <row r="10" spans="1:18" ht="130.5" customHeight="1" x14ac:dyDescent="0.25">
      <c r="A10" s="1"/>
      <c r="B10" s="2" t="s">
        <v>14</v>
      </c>
      <c r="C10" s="2" t="s">
        <v>10</v>
      </c>
      <c r="D10" s="1" t="s">
        <v>89</v>
      </c>
      <c r="E10" s="1" t="s">
        <v>90</v>
      </c>
      <c r="F10" s="3">
        <v>13</v>
      </c>
      <c r="G10" s="3">
        <v>30</v>
      </c>
      <c r="H10" s="3">
        <v>46</v>
      </c>
      <c r="I10" s="3">
        <v>45</v>
      </c>
      <c r="J10" s="3">
        <v>30</v>
      </c>
      <c r="K10" s="3">
        <v>14</v>
      </c>
      <c r="L10" s="3"/>
      <c r="M10" s="3"/>
      <c r="N10" s="3"/>
      <c r="O10" s="3"/>
      <c r="P10" s="25">
        <f t="shared" si="0"/>
        <v>178</v>
      </c>
      <c r="Q10" s="26">
        <v>400</v>
      </c>
      <c r="R10" s="24">
        <f t="shared" si="1"/>
        <v>71200</v>
      </c>
    </row>
    <row r="11" spans="1:18" ht="130.5" customHeight="1" x14ac:dyDescent="0.25">
      <c r="A11" s="1"/>
      <c r="B11" s="2" t="s">
        <v>15</v>
      </c>
      <c r="C11" s="2" t="s">
        <v>6</v>
      </c>
      <c r="D11" s="1" t="s">
        <v>89</v>
      </c>
      <c r="E11" s="1" t="s">
        <v>90</v>
      </c>
      <c r="F11" s="3">
        <v>10</v>
      </c>
      <c r="G11" s="3">
        <v>23</v>
      </c>
      <c r="H11" s="3">
        <v>41</v>
      </c>
      <c r="I11" s="3">
        <v>41</v>
      </c>
      <c r="J11" s="3">
        <v>28</v>
      </c>
      <c r="K11" s="3">
        <v>13</v>
      </c>
      <c r="L11" s="3"/>
      <c r="M11" s="3"/>
      <c r="N11" s="3"/>
      <c r="O11" s="3"/>
      <c r="P11" s="25">
        <f t="shared" si="0"/>
        <v>156</v>
      </c>
      <c r="Q11" s="26">
        <v>375</v>
      </c>
      <c r="R11" s="24">
        <f t="shared" si="1"/>
        <v>58500</v>
      </c>
    </row>
    <row r="12" spans="1:18" ht="130.5" customHeight="1" x14ac:dyDescent="0.25">
      <c r="A12" s="1"/>
      <c r="B12" s="2" t="s">
        <v>16</v>
      </c>
      <c r="C12" s="2" t="s">
        <v>17</v>
      </c>
      <c r="D12" s="1" t="s">
        <v>89</v>
      </c>
      <c r="E12" s="1" t="s">
        <v>90</v>
      </c>
      <c r="F12" s="3">
        <v>6</v>
      </c>
      <c r="G12" s="3">
        <v>13</v>
      </c>
      <c r="H12" s="3">
        <v>26</v>
      </c>
      <c r="I12" s="3">
        <v>24</v>
      </c>
      <c r="J12" s="3">
        <v>18</v>
      </c>
      <c r="K12" s="3">
        <v>9</v>
      </c>
      <c r="L12" s="3"/>
      <c r="M12" s="3"/>
      <c r="N12" s="3"/>
      <c r="O12" s="3"/>
      <c r="P12" s="25">
        <f t="shared" si="0"/>
        <v>96</v>
      </c>
      <c r="Q12" s="26">
        <v>375</v>
      </c>
      <c r="R12" s="24">
        <f t="shared" si="1"/>
        <v>36000</v>
      </c>
    </row>
    <row r="13" spans="1:18" ht="130.5" customHeight="1" x14ac:dyDescent="0.25">
      <c r="A13" s="1"/>
      <c r="B13" s="2" t="s">
        <v>18</v>
      </c>
      <c r="C13" s="2" t="s">
        <v>8</v>
      </c>
      <c r="D13" s="1" t="s">
        <v>89</v>
      </c>
      <c r="E13" s="1" t="s">
        <v>90</v>
      </c>
      <c r="F13" s="3">
        <v>3</v>
      </c>
      <c r="G13" s="3">
        <v>10</v>
      </c>
      <c r="H13" s="3">
        <v>21</v>
      </c>
      <c r="I13" s="3">
        <v>22</v>
      </c>
      <c r="J13" s="3">
        <v>14</v>
      </c>
      <c r="K13" s="3">
        <v>9</v>
      </c>
      <c r="L13" s="3"/>
      <c r="M13" s="3"/>
      <c r="N13" s="3"/>
      <c r="O13" s="3"/>
      <c r="P13" s="25">
        <f t="shared" si="0"/>
        <v>79</v>
      </c>
      <c r="Q13" s="26">
        <v>375</v>
      </c>
      <c r="R13" s="24">
        <f t="shared" si="1"/>
        <v>29625</v>
      </c>
    </row>
    <row r="14" spans="1:18" ht="130.5" customHeight="1" x14ac:dyDescent="0.25">
      <c r="A14" s="1"/>
      <c r="B14" s="2" t="s">
        <v>19</v>
      </c>
      <c r="C14" s="2" t="s">
        <v>10</v>
      </c>
      <c r="D14" s="1" t="s">
        <v>89</v>
      </c>
      <c r="E14" s="1" t="s">
        <v>90</v>
      </c>
      <c r="F14" s="3">
        <v>6</v>
      </c>
      <c r="G14" s="3">
        <v>12</v>
      </c>
      <c r="H14" s="3">
        <v>18</v>
      </c>
      <c r="I14" s="3">
        <v>18</v>
      </c>
      <c r="J14" s="3">
        <v>13</v>
      </c>
      <c r="K14" s="3">
        <v>5</v>
      </c>
      <c r="L14" s="3"/>
      <c r="M14" s="3"/>
      <c r="N14" s="3"/>
      <c r="O14" s="3"/>
      <c r="P14" s="25">
        <f t="shared" si="0"/>
        <v>72</v>
      </c>
      <c r="Q14" s="26">
        <v>375</v>
      </c>
      <c r="R14" s="24">
        <f t="shared" si="1"/>
        <v>27000</v>
      </c>
    </row>
    <row r="15" spans="1:18" ht="130.5" customHeight="1" x14ac:dyDescent="0.25">
      <c r="A15" s="1"/>
      <c r="B15" s="2" t="s">
        <v>20</v>
      </c>
      <c r="C15" s="2" t="s">
        <v>6</v>
      </c>
      <c r="D15" s="1" t="s">
        <v>89</v>
      </c>
      <c r="E15" s="1" t="s">
        <v>90</v>
      </c>
      <c r="F15" s="3">
        <v>4</v>
      </c>
      <c r="G15" s="3">
        <v>8</v>
      </c>
      <c r="H15" s="3">
        <v>8</v>
      </c>
      <c r="I15" s="3">
        <v>7</v>
      </c>
      <c r="J15" s="3">
        <v>8</v>
      </c>
      <c r="K15" s="3">
        <v>3</v>
      </c>
      <c r="L15" s="3"/>
      <c r="M15" s="3"/>
      <c r="N15" s="3"/>
      <c r="O15" s="3"/>
      <c r="P15" s="25">
        <f t="shared" si="0"/>
        <v>38</v>
      </c>
      <c r="Q15" s="26">
        <v>350</v>
      </c>
      <c r="R15" s="24">
        <f t="shared" si="1"/>
        <v>13300</v>
      </c>
    </row>
    <row r="16" spans="1:18" ht="130.5" customHeight="1" x14ac:dyDescent="0.25">
      <c r="A16" s="1"/>
      <c r="B16" s="2" t="s">
        <v>21</v>
      </c>
      <c r="C16" s="2" t="s">
        <v>22</v>
      </c>
      <c r="D16" s="1" t="s">
        <v>89</v>
      </c>
      <c r="E16" s="1" t="s">
        <v>90</v>
      </c>
      <c r="F16" s="3">
        <v>3</v>
      </c>
      <c r="G16" s="3">
        <v>6</v>
      </c>
      <c r="H16" s="3">
        <v>3</v>
      </c>
      <c r="I16" s="3">
        <v>3</v>
      </c>
      <c r="J16" s="3">
        <v>1</v>
      </c>
      <c r="K16" s="1"/>
      <c r="L16" s="3"/>
      <c r="M16" s="3"/>
      <c r="N16" s="3"/>
      <c r="O16" s="3"/>
      <c r="P16" s="25">
        <f t="shared" si="0"/>
        <v>16</v>
      </c>
      <c r="Q16" s="26">
        <v>350</v>
      </c>
      <c r="R16" s="24">
        <f t="shared" si="1"/>
        <v>5600</v>
      </c>
    </row>
    <row r="17" spans="1:18" ht="130.5" customHeight="1" x14ac:dyDescent="0.25">
      <c r="A17" s="1"/>
      <c r="B17" s="2" t="s">
        <v>23</v>
      </c>
      <c r="C17" s="2" t="s">
        <v>10</v>
      </c>
      <c r="D17" s="1" t="s">
        <v>89</v>
      </c>
      <c r="E17" s="1" t="s">
        <v>90</v>
      </c>
      <c r="F17" s="3">
        <v>13</v>
      </c>
      <c r="G17" s="3">
        <v>25</v>
      </c>
      <c r="H17" s="3">
        <v>31</v>
      </c>
      <c r="I17" s="3">
        <v>26</v>
      </c>
      <c r="J17" s="3">
        <v>18</v>
      </c>
      <c r="K17" s="3">
        <v>10</v>
      </c>
      <c r="L17" s="3"/>
      <c r="M17" s="3"/>
      <c r="N17" s="3"/>
      <c r="O17" s="3"/>
      <c r="P17" s="25">
        <f t="shared" si="0"/>
        <v>123</v>
      </c>
      <c r="Q17" s="26">
        <v>350</v>
      </c>
      <c r="R17" s="24">
        <f t="shared" si="1"/>
        <v>43050</v>
      </c>
    </row>
    <row r="18" spans="1:18" ht="130.5" customHeight="1" x14ac:dyDescent="0.25">
      <c r="A18" s="1"/>
      <c r="B18" s="2" t="s">
        <v>24</v>
      </c>
      <c r="C18" s="2" t="s">
        <v>6</v>
      </c>
      <c r="D18" s="1" t="s">
        <v>89</v>
      </c>
      <c r="E18" s="1" t="s">
        <v>90</v>
      </c>
      <c r="F18" s="3">
        <v>4</v>
      </c>
      <c r="G18" s="3">
        <v>13</v>
      </c>
      <c r="H18" s="3">
        <v>17</v>
      </c>
      <c r="I18" s="3">
        <v>23</v>
      </c>
      <c r="J18" s="3">
        <v>16</v>
      </c>
      <c r="K18" s="3">
        <v>9</v>
      </c>
      <c r="L18" s="3"/>
      <c r="M18" s="3"/>
      <c r="N18" s="3"/>
      <c r="O18" s="3"/>
      <c r="P18" s="25">
        <f t="shared" si="0"/>
        <v>82</v>
      </c>
      <c r="Q18" s="26">
        <v>400</v>
      </c>
      <c r="R18" s="24">
        <f t="shared" si="1"/>
        <v>32800</v>
      </c>
    </row>
    <row r="19" spans="1:18" ht="130.5" customHeight="1" x14ac:dyDescent="0.25">
      <c r="A19" s="1"/>
      <c r="B19" s="2" t="s">
        <v>25</v>
      </c>
      <c r="C19" s="2" t="s">
        <v>8</v>
      </c>
      <c r="D19" s="1" t="s">
        <v>89</v>
      </c>
      <c r="E19" s="1" t="s">
        <v>90</v>
      </c>
      <c r="F19" s="3">
        <v>6</v>
      </c>
      <c r="G19" s="3">
        <v>12</v>
      </c>
      <c r="H19" s="3">
        <v>23</v>
      </c>
      <c r="I19" s="3">
        <v>24</v>
      </c>
      <c r="J19" s="3">
        <v>19</v>
      </c>
      <c r="K19" s="3">
        <v>8</v>
      </c>
      <c r="L19" s="3"/>
      <c r="M19" s="3"/>
      <c r="N19" s="3"/>
      <c r="O19" s="3"/>
      <c r="P19" s="25">
        <f t="shared" si="0"/>
        <v>92</v>
      </c>
      <c r="Q19" s="26">
        <v>400</v>
      </c>
      <c r="R19" s="24">
        <f t="shared" si="1"/>
        <v>36800</v>
      </c>
    </row>
    <row r="20" spans="1:18" ht="130.5" customHeight="1" x14ac:dyDescent="0.25">
      <c r="A20" s="1"/>
      <c r="B20" s="2" t="s">
        <v>26</v>
      </c>
      <c r="C20" s="2" t="s">
        <v>10</v>
      </c>
      <c r="D20" s="1" t="s">
        <v>89</v>
      </c>
      <c r="E20" s="1" t="s">
        <v>90</v>
      </c>
      <c r="F20" s="3">
        <v>7</v>
      </c>
      <c r="G20" s="3">
        <v>22</v>
      </c>
      <c r="H20" s="3">
        <v>31</v>
      </c>
      <c r="I20" s="3">
        <v>33</v>
      </c>
      <c r="J20" s="3">
        <v>26</v>
      </c>
      <c r="K20" s="3">
        <v>7</v>
      </c>
      <c r="L20" s="3"/>
      <c r="M20" s="3"/>
      <c r="N20" s="3"/>
      <c r="O20" s="3"/>
      <c r="P20" s="25">
        <f t="shared" si="0"/>
        <v>126</v>
      </c>
      <c r="Q20" s="26">
        <v>400</v>
      </c>
      <c r="R20" s="24">
        <f t="shared" si="1"/>
        <v>50400</v>
      </c>
    </row>
    <row r="21" spans="1:18" ht="130.5" customHeight="1" x14ac:dyDescent="0.25">
      <c r="A21" s="1"/>
      <c r="B21" s="2" t="s">
        <v>27</v>
      </c>
      <c r="C21" s="2" t="s">
        <v>6</v>
      </c>
      <c r="D21" s="1" t="s">
        <v>89</v>
      </c>
      <c r="E21" s="1" t="s">
        <v>90</v>
      </c>
      <c r="F21" s="1"/>
      <c r="G21" s="3">
        <v>16</v>
      </c>
      <c r="H21" s="3">
        <v>23</v>
      </c>
      <c r="I21" s="3">
        <v>14</v>
      </c>
      <c r="J21" s="3">
        <v>14</v>
      </c>
      <c r="K21" s="3">
        <v>3</v>
      </c>
      <c r="L21" s="3"/>
      <c r="M21" s="3"/>
      <c r="N21" s="3"/>
      <c r="O21" s="3"/>
      <c r="P21" s="25">
        <f t="shared" si="0"/>
        <v>70</v>
      </c>
      <c r="Q21" s="26">
        <v>350</v>
      </c>
      <c r="R21" s="24">
        <f t="shared" si="1"/>
        <v>24500</v>
      </c>
    </row>
    <row r="22" spans="1:18" ht="130.5" customHeight="1" x14ac:dyDescent="0.25">
      <c r="A22" s="1"/>
      <c r="B22" s="2" t="s">
        <v>28</v>
      </c>
      <c r="C22" s="2" t="s">
        <v>29</v>
      </c>
      <c r="D22" s="1" t="s">
        <v>89</v>
      </c>
      <c r="E22" s="1" t="s">
        <v>90</v>
      </c>
      <c r="F22" s="1"/>
      <c r="G22" s="3">
        <v>6</v>
      </c>
      <c r="H22" s="3">
        <v>11</v>
      </c>
      <c r="I22" s="3">
        <v>9</v>
      </c>
      <c r="J22" s="3">
        <v>6</v>
      </c>
      <c r="K22" s="1"/>
      <c r="L22" s="3"/>
      <c r="M22" s="3"/>
      <c r="N22" s="3"/>
      <c r="O22" s="3"/>
      <c r="P22" s="25">
        <f t="shared" si="0"/>
        <v>32</v>
      </c>
      <c r="Q22" s="26">
        <v>350</v>
      </c>
      <c r="R22" s="24">
        <f t="shared" si="1"/>
        <v>11200</v>
      </c>
    </row>
    <row r="23" spans="1:18" ht="130.5" customHeight="1" x14ac:dyDescent="0.25">
      <c r="A23" s="1"/>
      <c r="B23" s="2" t="s">
        <v>30</v>
      </c>
      <c r="C23" s="2" t="s">
        <v>31</v>
      </c>
      <c r="D23" s="1" t="s">
        <v>89</v>
      </c>
      <c r="E23" s="1" t="s">
        <v>90</v>
      </c>
      <c r="F23" s="1"/>
      <c r="G23" s="3">
        <v>6</v>
      </c>
      <c r="H23" s="3">
        <v>12</v>
      </c>
      <c r="I23" s="3">
        <v>6</v>
      </c>
      <c r="J23" s="3">
        <v>6</v>
      </c>
      <c r="K23" s="1"/>
      <c r="L23" s="3"/>
      <c r="M23" s="3"/>
      <c r="N23" s="3"/>
      <c r="O23" s="3"/>
      <c r="P23" s="25">
        <f t="shared" si="0"/>
        <v>30</v>
      </c>
      <c r="Q23" s="26">
        <v>350</v>
      </c>
      <c r="R23" s="24">
        <f t="shared" si="1"/>
        <v>10500</v>
      </c>
    </row>
    <row r="24" spans="1:18" ht="130.5" customHeight="1" x14ac:dyDescent="0.25">
      <c r="A24" s="1"/>
      <c r="B24" s="2" t="s">
        <v>32</v>
      </c>
      <c r="C24" s="2" t="s">
        <v>33</v>
      </c>
      <c r="D24" s="1" t="s">
        <v>89</v>
      </c>
      <c r="E24" s="1" t="s">
        <v>90</v>
      </c>
      <c r="F24" s="1"/>
      <c r="G24" s="3">
        <v>6</v>
      </c>
      <c r="H24" s="3">
        <v>13</v>
      </c>
      <c r="I24" s="3">
        <v>10</v>
      </c>
      <c r="J24" s="3">
        <v>4</v>
      </c>
      <c r="K24" s="1"/>
      <c r="L24" s="3"/>
      <c r="M24" s="3"/>
      <c r="N24" s="3"/>
      <c r="O24" s="3"/>
      <c r="P24" s="25">
        <f t="shared" si="0"/>
        <v>33</v>
      </c>
      <c r="Q24" s="26">
        <v>350</v>
      </c>
      <c r="R24" s="24">
        <f t="shared" si="1"/>
        <v>11550</v>
      </c>
    </row>
    <row r="25" spans="1:18" ht="130.5" customHeight="1" x14ac:dyDescent="0.25">
      <c r="A25" s="1"/>
      <c r="B25" s="2" t="s">
        <v>34</v>
      </c>
      <c r="C25" s="2" t="s">
        <v>6</v>
      </c>
      <c r="D25" s="1" t="s">
        <v>89</v>
      </c>
      <c r="E25" s="1" t="s">
        <v>90</v>
      </c>
      <c r="F25" s="3">
        <v>7</v>
      </c>
      <c r="G25" s="3">
        <v>25</v>
      </c>
      <c r="H25" s="3">
        <v>43</v>
      </c>
      <c r="I25" s="3">
        <v>43</v>
      </c>
      <c r="J25" s="3">
        <v>30</v>
      </c>
      <c r="K25" s="3">
        <v>12</v>
      </c>
      <c r="L25" s="3"/>
      <c r="M25" s="3"/>
      <c r="N25" s="3"/>
      <c r="O25" s="3"/>
      <c r="P25" s="25">
        <f t="shared" si="0"/>
        <v>160</v>
      </c>
      <c r="Q25" s="26">
        <v>400</v>
      </c>
      <c r="R25" s="24">
        <f t="shared" si="1"/>
        <v>64000</v>
      </c>
    </row>
    <row r="26" spans="1:18" ht="130.5" customHeight="1" x14ac:dyDescent="0.25">
      <c r="A26" s="1"/>
      <c r="B26" s="2" t="s">
        <v>35</v>
      </c>
      <c r="C26" s="2" t="s">
        <v>10</v>
      </c>
      <c r="D26" s="1" t="s">
        <v>89</v>
      </c>
      <c r="E26" s="1" t="s">
        <v>90</v>
      </c>
      <c r="F26" s="3">
        <v>11</v>
      </c>
      <c r="G26" s="3">
        <v>28</v>
      </c>
      <c r="H26" s="3">
        <v>39</v>
      </c>
      <c r="I26" s="3">
        <v>43</v>
      </c>
      <c r="J26" s="3">
        <v>29</v>
      </c>
      <c r="K26" s="3">
        <v>12</v>
      </c>
      <c r="L26" s="3"/>
      <c r="M26" s="3"/>
      <c r="N26" s="3"/>
      <c r="O26" s="3"/>
      <c r="P26" s="25">
        <f t="shared" si="0"/>
        <v>162</v>
      </c>
      <c r="Q26" s="26">
        <v>400</v>
      </c>
      <c r="R26" s="24">
        <f t="shared" si="1"/>
        <v>64800</v>
      </c>
    </row>
    <row r="27" spans="1:18" ht="130.5" customHeight="1" x14ac:dyDescent="0.25">
      <c r="A27" s="1"/>
      <c r="B27" s="2" t="s">
        <v>36</v>
      </c>
      <c r="C27" s="2" t="s">
        <v>6</v>
      </c>
      <c r="D27" s="1" t="s">
        <v>89</v>
      </c>
      <c r="E27" s="1" t="s">
        <v>90</v>
      </c>
      <c r="F27" s="1"/>
      <c r="G27" s="3">
        <v>11</v>
      </c>
      <c r="H27" s="3">
        <v>8</v>
      </c>
      <c r="I27" s="3">
        <v>5</v>
      </c>
      <c r="J27" s="3">
        <v>11</v>
      </c>
      <c r="K27" s="1"/>
      <c r="L27" s="3"/>
      <c r="M27" s="3"/>
      <c r="N27" s="3"/>
      <c r="O27" s="3"/>
      <c r="P27" s="25">
        <f t="shared" si="0"/>
        <v>35</v>
      </c>
      <c r="Q27" s="26">
        <v>350</v>
      </c>
      <c r="R27" s="24">
        <f t="shared" si="1"/>
        <v>12250</v>
      </c>
    </row>
    <row r="28" spans="1:18" ht="130.5" customHeight="1" x14ac:dyDescent="0.25">
      <c r="A28" s="1"/>
      <c r="B28" s="2" t="s">
        <v>37</v>
      </c>
      <c r="C28" s="2" t="s">
        <v>38</v>
      </c>
      <c r="D28" s="1" t="s">
        <v>89</v>
      </c>
      <c r="E28" s="1" t="s">
        <v>90</v>
      </c>
      <c r="F28" s="1"/>
      <c r="G28" s="3">
        <v>6</v>
      </c>
      <c r="H28" s="3">
        <v>13</v>
      </c>
      <c r="I28" s="3">
        <v>10</v>
      </c>
      <c r="J28" s="3">
        <v>7</v>
      </c>
      <c r="K28" s="3">
        <v>2</v>
      </c>
      <c r="L28" s="3"/>
      <c r="M28" s="3"/>
      <c r="N28" s="3"/>
      <c r="O28" s="3"/>
      <c r="P28" s="25">
        <f t="shared" si="0"/>
        <v>38</v>
      </c>
      <c r="Q28" s="26">
        <v>350</v>
      </c>
      <c r="R28" s="24">
        <f t="shared" si="1"/>
        <v>13300</v>
      </c>
    </row>
    <row r="29" spans="1:18" ht="130.5" customHeight="1" x14ac:dyDescent="0.25">
      <c r="A29" s="1"/>
      <c r="B29" s="2" t="s">
        <v>39</v>
      </c>
      <c r="C29" s="2" t="s">
        <v>10</v>
      </c>
      <c r="D29" s="1" t="s">
        <v>89</v>
      </c>
      <c r="E29" s="1" t="s">
        <v>90</v>
      </c>
      <c r="F29" s="3">
        <v>12</v>
      </c>
      <c r="G29" s="3">
        <v>26</v>
      </c>
      <c r="H29" s="3">
        <v>29</v>
      </c>
      <c r="I29" s="3">
        <v>16</v>
      </c>
      <c r="J29" s="3">
        <v>22</v>
      </c>
      <c r="K29" s="3">
        <v>6</v>
      </c>
      <c r="L29" s="3"/>
      <c r="M29" s="3"/>
      <c r="N29" s="3"/>
      <c r="O29" s="3"/>
      <c r="P29" s="25">
        <f t="shared" si="0"/>
        <v>111</v>
      </c>
      <c r="Q29" s="26">
        <v>350</v>
      </c>
      <c r="R29" s="24">
        <f t="shared" si="1"/>
        <v>38850</v>
      </c>
    </row>
    <row r="30" spans="1:18" ht="130.5" customHeight="1" x14ac:dyDescent="0.25">
      <c r="A30" s="1"/>
      <c r="B30" s="2" t="s">
        <v>40</v>
      </c>
      <c r="C30" s="2" t="s">
        <v>6</v>
      </c>
      <c r="D30" s="1" t="s">
        <v>89</v>
      </c>
      <c r="E30" s="1" t="s">
        <v>90</v>
      </c>
      <c r="F30" s="3">
        <v>2</v>
      </c>
      <c r="G30" s="3">
        <v>15</v>
      </c>
      <c r="H30" s="3">
        <v>19</v>
      </c>
      <c r="I30" s="3">
        <v>15</v>
      </c>
      <c r="J30" s="3">
        <v>18</v>
      </c>
      <c r="K30" s="3">
        <v>4</v>
      </c>
      <c r="L30" s="3"/>
      <c r="M30" s="3"/>
      <c r="N30" s="3"/>
      <c r="O30" s="3"/>
      <c r="P30" s="25">
        <f t="shared" si="0"/>
        <v>73</v>
      </c>
      <c r="Q30" s="26">
        <v>375</v>
      </c>
      <c r="R30" s="24">
        <f t="shared" si="1"/>
        <v>27375</v>
      </c>
    </row>
    <row r="31" spans="1:18" ht="130.5" customHeight="1" x14ac:dyDescent="0.25">
      <c r="A31" s="1"/>
      <c r="B31" s="2" t="s">
        <v>41</v>
      </c>
      <c r="C31" s="2" t="s">
        <v>10</v>
      </c>
      <c r="D31" s="1" t="s">
        <v>89</v>
      </c>
      <c r="E31" s="1" t="s">
        <v>90</v>
      </c>
      <c r="F31" s="3">
        <v>10</v>
      </c>
      <c r="G31" s="3">
        <v>23</v>
      </c>
      <c r="H31" s="3">
        <v>22</v>
      </c>
      <c r="I31" s="3">
        <v>9</v>
      </c>
      <c r="J31" s="3">
        <v>11</v>
      </c>
      <c r="K31" s="3">
        <v>10</v>
      </c>
      <c r="L31" s="3"/>
      <c r="M31" s="3"/>
      <c r="N31" s="3"/>
      <c r="O31" s="3"/>
      <c r="P31" s="25">
        <f t="shared" si="0"/>
        <v>85</v>
      </c>
      <c r="Q31" s="26">
        <v>375</v>
      </c>
      <c r="R31" s="24">
        <f t="shared" si="1"/>
        <v>31875</v>
      </c>
    </row>
    <row r="32" spans="1:18" ht="130.5" customHeight="1" x14ac:dyDescent="0.25">
      <c r="A32" s="1"/>
      <c r="B32" s="2" t="s">
        <v>98</v>
      </c>
      <c r="C32" s="2"/>
      <c r="D32" s="1"/>
      <c r="E32" s="1"/>
      <c r="F32" s="3">
        <v>8</v>
      </c>
      <c r="G32" s="3">
        <v>14</v>
      </c>
      <c r="H32" s="3">
        <v>23</v>
      </c>
      <c r="I32" s="3">
        <v>19</v>
      </c>
      <c r="J32" s="3">
        <v>13</v>
      </c>
      <c r="K32" s="3">
        <v>7</v>
      </c>
      <c r="L32" s="3"/>
      <c r="M32" s="3"/>
      <c r="N32" s="3"/>
      <c r="O32" s="3"/>
      <c r="P32" s="25"/>
      <c r="Q32" s="26"/>
      <c r="R32" s="24">
        <f t="shared" si="1"/>
        <v>0</v>
      </c>
    </row>
    <row r="33" spans="1:18" ht="130.5" customHeight="1" x14ac:dyDescent="0.25">
      <c r="A33" s="1"/>
      <c r="B33" s="2" t="s">
        <v>42</v>
      </c>
      <c r="C33" s="2" t="s">
        <v>6</v>
      </c>
      <c r="D33" s="1" t="s">
        <v>89</v>
      </c>
      <c r="E33" s="1" t="s">
        <v>90</v>
      </c>
      <c r="F33" s="3">
        <v>6</v>
      </c>
      <c r="G33" s="3">
        <v>15</v>
      </c>
      <c r="H33" s="3">
        <v>24</v>
      </c>
      <c r="I33" s="3">
        <v>22</v>
      </c>
      <c r="J33" s="3">
        <v>17</v>
      </c>
      <c r="K33" s="3">
        <v>8</v>
      </c>
      <c r="L33" s="3"/>
      <c r="M33" s="3"/>
      <c r="N33" s="3"/>
      <c r="O33" s="3"/>
      <c r="P33" s="25">
        <f t="shared" si="0"/>
        <v>92</v>
      </c>
      <c r="Q33" s="26">
        <v>400</v>
      </c>
      <c r="R33" s="24">
        <f t="shared" si="1"/>
        <v>36800</v>
      </c>
    </row>
    <row r="34" spans="1:18" ht="130.5" customHeight="1" x14ac:dyDescent="0.25">
      <c r="A34" s="1"/>
      <c r="B34" s="2" t="s">
        <v>43</v>
      </c>
      <c r="C34" s="2" t="s">
        <v>8</v>
      </c>
      <c r="D34" s="1" t="s">
        <v>89</v>
      </c>
      <c r="E34" s="1" t="s">
        <v>90</v>
      </c>
      <c r="F34" s="3">
        <v>3</v>
      </c>
      <c r="G34" s="3">
        <v>8</v>
      </c>
      <c r="H34" s="3">
        <v>10</v>
      </c>
      <c r="I34" s="3">
        <v>10</v>
      </c>
      <c r="J34" s="3">
        <v>7</v>
      </c>
      <c r="K34" s="3">
        <v>3</v>
      </c>
      <c r="L34" s="3"/>
      <c r="M34" s="3"/>
      <c r="N34" s="3"/>
      <c r="O34" s="3"/>
      <c r="P34" s="25">
        <f t="shared" si="0"/>
        <v>41</v>
      </c>
      <c r="Q34" s="26">
        <v>400</v>
      </c>
      <c r="R34" s="24">
        <f t="shared" si="1"/>
        <v>16400</v>
      </c>
    </row>
    <row r="35" spans="1:18" ht="130.5" customHeight="1" x14ac:dyDescent="0.25">
      <c r="A35" s="1"/>
      <c r="B35" s="2" t="s">
        <v>44</v>
      </c>
      <c r="C35" s="2" t="s">
        <v>10</v>
      </c>
      <c r="D35" s="1" t="s">
        <v>89</v>
      </c>
      <c r="E35" s="1" t="s">
        <v>90</v>
      </c>
      <c r="F35" s="3">
        <v>5</v>
      </c>
      <c r="G35" s="3">
        <v>13</v>
      </c>
      <c r="H35" s="3">
        <v>13</v>
      </c>
      <c r="I35" s="3">
        <v>11</v>
      </c>
      <c r="J35" s="3">
        <v>9</v>
      </c>
      <c r="K35" s="3">
        <v>2</v>
      </c>
      <c r="L35" s="3"/>
      <c r="M35" s="3"/>
      <c r="N35" s="3"/>
      <c r="O35" s="3"/>
      <c r="P35" s="25">
        <f t="shared" si="0"/>
        <v>53</v>
      </c>
      <c r="Q35" s="26">
        <v>400</v>
      </c>
      <c r="R35" s="24">
        <f t="shared" si="1"/>
        <v>21200</v>
      </c>
    </row>
    <row r="36" spans="1:18" ht="130.5" customHeight="1" x14ac:dyDescent="0.25">
      <c r="A36" s="1"/>
      <c r="B36" s="2" t="s">
        <v>45</v>
      </c>
      <c r="C36" s="2" t="s">
        <v>46</v>
      </c>
      <c r="D36" s="1" t="s">
        <v>89</v>
      </c>
      <c r="E36" s="1" t="s">
        <v>90</v>
      </c>
      <c r="F36" s="1"/>
      <c r="G36" s="1"/>
      <c r="H36" s="1"/>
      <c r="I36" s="1"/>
      <c r="J36" s="1"/>
      <c r="K36" s="3">
        <v>8</v>
      </c>
      <c r="L36" s="3">
        <v>5</v>
      </c>
      <c r="M36" s="3">
        <v>1</v>
      </c>
      <c r="N36" s="1"/>
      <c r="O36" s="1"/>
      <c r="P36" s="25">
        <f t="shared" si="0"/>
        <v>14</v>
      </c>
      <c r="Q36" s="26">
        <v>350</v>
      </c>
      <c r="R36" s="24">
        <f t="shared" si="1"/>
        <v>4900</v>
      </c>
    </row>
    <row r="37" spans="1:18" ht="130.5" customHeight="1" x14ac:dyDescent="0.25">
      <c r="A37" s="1"/>
      <c r="B37" s="2" t="s">
        <v>47</v>
      </c>
      <c r="C37" s="2" t="s">
        <v>48</v>
      </c>
      <c r="D37" s="1" t="s">
        <v>89</v>
      </c>
      <c r="E37" s="1" t="s">
        <v>90</v>
      </c>
      <c r="F37" s="1"/>
      <c r="G37" s="1"/>
      <c r="H37" s="1"/>
      <c r="I37" s="1"/>
      <c r="J37" s="3">
        <v>4</v>
      </c>
      <c r="K37" s="3">
        <v>11</v>
      </c>
      <c r="L37" s="3">
        <v>26</v>
      </c>
      <c r="M37" s="3">
        <v>25</v>
      </c>
      <c r="N37" s="3">
        <v>13</v>
      </c>
      <c r="O37" s="3">
        <v>8</v>
      </c>
      <c r="P37" s="25">
        <f t="shared" si="0"/>
        <v>87</v>
      </c>
      <c r="Q37" s="26">
        <v>350</v>
      </c>
      <c r="R37" s="24">
        <f t="shared" si="1"/>
        <v>30450</v>
      </c>
    </row>
    <row r="38" spans="1:18" ht="130.5" customHeight="1" x14ac:dyDescent="0.25">
      <c r="A38" s="1"/>
      <c r="B38" s="2" t="s">
        <v>49</v>
      </c>
      <c r="C38" s="2" t="s">
        <v>50</v>
      </c>
      <c r="D38" s="1" t="s">
        <v>89</v>
      </c>
      <c r="E38" s="1" t="s">
        <v>90</v>
      </c>
      <c r="F38" s="1"/>
      <c r="G38" s="1"/>
      <c r="H38" s="1"/>
      <c r="I38" s="1"/>
      <c r="J38" s="3">
        <v>6</v>
      </c>
      <c r="K38" s="3">
        <v>26</v>
      </c>
      <c r="L38" s="3">
        <v>40</v>
      </c>
      <c r="M38" s="3">
        <v>31</v>
      </c>
      <c r="N38" s="3">
        <v>13</v>
      </c>
      <c r="O38" s="1"/>
      <c r="P38" s="25">
        <f t="shared" si="0"/>
        <v>116</v>
      </c>
      <c r="Q38" s="26">
        <v>350</v>
      </c>
      <c r="R38" s="24">
        <f t="shared" si="1"/>
        <v>40600</v>
      </c>
    </row>
    <row r="39" spans="1:18" ht="130.5" customHeight="1" x14ac:dyDescent="0.25">
      <c r="A39" s="1"/>
      <c r="B39" s="2" t="s">
        <v>51</v>
      </c>
      <c r="C39" s="2" t="s">
        <v>46</v>
      </c>
      <c r="D39" s="1" t="s">
        <v>89</v>
      </c>
      <c r="E39" s="1" t="s">
        <v>90</v>
      </c>
      <c r="F39" s="1"/>
      <c r="G39" s="1"/>
      <c r="H39" s="1"/>
      <c r="I39" s="1"/>
      <c r="J39" s="3">
        <v>18</v>
      </c>
      <c r="K39" s="3">
        <v>41</v>
      </c>
      <c r="L39" s="3">
        <v>57</v>
      </c>
      <c r="M39" s="3">
        <v>43</v>
      </c>
      <c r="N39" s="3">
        <v>26</v>
      </c>
      <c r="O39" s="3">
        <v>6</v>
      </c>
      <c r="P39" s="25">
        <f t="shared" si="0"/>
        <v>191</v>
      </c>
      <c r="Q39" s="26">
        <v>400</v>
      </c>
      <c r="R39" s="24">
        <f t="shared" si="1"/>
        <v>76400</v>
      </c>
    </row>
    <row r="40" spans="1:18" ht="130.5" customHeight="1" x14ac:dyDescent="0.25">
      <c r="A40" s="1"/>
      <c r="B40" s="2" t="s">
        <v>52</v>
      </c>
      <c r="C40" s="2" t="s">
        <v>48</v>
      </c>
      <c r="D40" s="1" t="s">
        <v>89</v>
      </c>
      <c r="E40" s="1" t="s">
        <v>90</v>
      </c>
      <c r="F40" s="1"/>
      <c r="G40" s="1"/>
      <c r="H40" s="1"/>
      <c r="I40" s="1"/>
      <c r="J40" s="3">
        <v>11</v>
      </c>
      <c r="K40" s="3">
        <v>27</v>
      </c>
      <c r="L40" s="3">
        <v>42</v>
      </c>
      <c r="M40" s="3">
        <v>41</v>
      </c>
      <c r="N40" s="3">
        <v>28</v>
      </c>
      <c r="O40" s="3">
        <v>13</v>
      </c>
      <c r="P40" s="25">
        <f t="shared" si="0"/>
        <v>162</v>
      </c>
      <c r="Q40" s="26">
        <v>400</v>
      </c>
      <c r="R40" s="24">
        <f t="shared" si="1"/>
        <v>64800</v>
      </c>
    </row>
    <row r="41" spans="1:18" ht="130.5" customHeight="1" x14ac:dyDescent="0.25">
      <c r="A41" s="1"/>
      <c r="B41" s="2" t="s">
        <v>53</v>
      </c>
      <c r="C41" s="2" t="s">
        <v>50</v>
      </c>
      <c r="D41" s="1" t="s">
        <v>89</v>
      </c>
      <c r="E41" s="1" t="s">
        <v>90</v>
      </c>
      <c r="F41" s="1"/>
      <c r="G41" s="1"/>
      <c r="H41" s="1"/>
      <c r="I41" s="1"/>
      <c r="J41" s="3">
        <v>29</v>
      </c>
      <c r="K41" s="3">
        <v>64</v>
      </c>
      <c r="L41" s="3">
        <v>97</v>
      </c>
      <c r="M41" s="3">
        <v>101</v>
      </c>
      <c r="N41" s="3">
        <v>64</v>
      </c>
      <c r="O41" s="3">
        <v>31</v>
      </c>
      <c r="P41" s="25">
        <f t="shared" si="0"/>
        <v>386</v>
      </c>
      <c r="Q41" s="26">
        <v>400</v>
      </c>
      <c r="R41" s="24">
        <f t="shared" si="1"/>
        <v>154400</v>
      </c>
    </row>
    <row r="42" spans="1:18" ht="130.5" customHeight="1" x14ac:dyDescent="0.25">
      <c r="A42" s="1"/>
      <c r="B42" s="2" t="s">
        <v>54</v>
      </c>
      <c r="C42" s="2" t="s">
        <v>46</v>
      </c>
      <c r="D42" s="1" t="s">
        <v>89</v>
      </c>
      <c r="E42" s="1" t="s">
        <v>90</v>
      </c>
      <c r="F42" s="1"/>
      <c r="G42" s="1"/>
      <c r="H42" s="1"/>
      <c r="I42" s="1"/>
      <c r="J42" s="3">
        <v>12</v>
      </c>
      <c r="K42" s="3">
        <v>29</v>
      </c>
      <c r="L42" s="3">
        <v>44</v>
      </c>
      <c r="M42" s="3">
        <v>36</v>
      </c>
      <c r="N42" s="3">
        <v>21</v>
      </c>
      <c r="O42" s="3">
        <v>2</v>
      </c>
      <c r="P42" s="25">
        <f t="shared" si="0"/>
        <v>144</v>
      </c>
      <c r="Q42" s="26">
        <v>375</v>
      </c>
      <c r="R42" s="24">
        <f t="shared" si="1"/>
        <v>54000</v>
      </c>
    </row>
    <row r="43" spans="1:18" ht="130.5" customHeight="1" x14ac:dyDescent="0.25">
      <c r="A43" s="1"/>
      <c r="B43" s="2" t="s">
        <v>55</v>
      </c>
      <c r="C43" s="2" t="s">
        <v>56</v>
      </c>
      <c r="D43" s="1" t="s">
        <v>89</v>
      </c>
      <c r="E43" s="1" t="s">
        <v>90</v>
      </c>
      <c r="F43" s="1"/>
      <c r="G43" s="1"/>
      <c r="H43" s="1"/>
      <c r="I43" s="1"/>
      <c r="J43" s="3">
        <v>7</v>
      </c>
      <c r="K43" s="3">
        <v>11</v>
      </c>
      <c r="L43" s="3">
        <v>29</v>
      </c>
      <c r="M43" s="3">
        <v>29</v>
      </c>
      <c r="N43" s="3">
        <v>19</v>
      </c>
      <c r="O43" s="3">
        <v>10</v>
      </c>
      <c r="P43" s="25">
        <f t="shared" si="0"/>
        <v>105</v>
      </c>
      <c r="Q43" s="26">
        <v>375</v>
      </c>
      <c r="R43" s="24">
        <f t="shared" si="1"/>
        <v>39375</v>
      </c>
    </row>
    <row r="44" spans="1:18" ht="130.5" customHeight="1" x14ac:dyDescent="0.25">
      <c r="A44" s="1"/>
      <c r="B44" s="2" t="s">
        <v>57</v>
      </c>
      <c r="C44" s="2" t="s">
        <v>58</v>
      </c>
      <c r="D44" s="1" t="s">
        <v>89</v>
      </c>
      <c r="E44" s="1" t="s">
        <v>90</v>
      </c>
      <c r="F44" s="1"/>
      <c r="G44" s="1"/>
      <c r="H44" s="1"/>
      <c r="I44" s="1"/>
      <c r="J44" s="1"/>
      <c r="K44" s="3">
        <v>6</v>
      </c>
      <c r="L44" s="3">
        <v>5</v>
      </c>
      <c r="M44" s="1"/>
      <c r="N44" s="1"/>
      <c r="O44" s="1"/>
      <c r="P44" s="25">
        <f t="shared" si="0"/>
        <v>11</v>
      </c>
      <c r="Q44" s="26">
        <v>375</v>
      </c>
      <c r="R44" s="24">
        <f t="shared" si="1"/>
        <v>4125</v>
      </c>
    </row>
    <row r="45" spans="1:18" ht="130.5" customHeight="1" x14ac:dyDescent="0.25">
      <c r="A45" s="1"/>
      <c r="B45" s="2" t="s">
        <v>59</v>
      </c>
      <c r="C45" s="2" t="s">
        <v>48</v>
      </c>
      <c r="D45" s="1" t="s">
        <v>89</v>
      </c>
      <c r="E45" s="1" t="s">
        <v>90</v>
      </c>
      <c r="F45" s="1"/>
      <c r="G45" s="1"/>
      <c r="H45" s="1"/>
      <c r="I45" s="1"/>
      <c r="J45" s="3">
        <v>1</v>
      </c>
      <c r="K45" s="3">
        <v>9</v>
      </c>
      <c r="L45" s="3">
        <v>21</v>
      </c>
      <c r="M45" s="3">
        <v>20</v>
      </c>
      <c r="N45" s="3">
        <v>14</v>
      </c>
      <c r="O45" s="3">
        <v>6</v>
      </c>
      <c r="P45" s="25">
        <f t="shared" si="0"/>
        <v>71</v>
      </c>
      <c r="Q45" s="26">
        <v>375</v>
      </c>
      <c r="R45" s="24">
        <f t="shared" si="1"/>
        <v>26625</v>
      </c>
    </row>
    <row r="46" spans="1:18" ht="130.5" customHeight="1" x14ac:dyDescent="0.25">
      <c r="A46" s="1"/>
      <c r="B46" s="2" t="s">
        <v>60</v>
      </c>
      <c r="C46" s="2" t="s">
        <v>50</v>
      </c>
      <c r="D46" s="1" t="s">
        <v>89</v>
      </c>
      <c r="E46" s="1" t="s">
        <v>90</v>
      </c>
      <c r="F46" s="1"/>
      <c r="G46" s="1"/>
      <c r="H46" s="1"/>
      <c r="I46" s="1"/>
      <c r="J46" s="3">
        <v>20</v>
      </c>
      <c r="K46" s="3">
        <v>49</v>
      </c>
      <c r="L46" s="3">
        <v>82</v>
      </c>
      <c r="M46" s="3">
        <v>82</v>
      </c>
      <c r="N46" s="3">
        <v>54</v>
      </c>
      <c r="O46" s="3">
        <v>27</v>
      </c>
      <c r="P46" s="25">
        <f t="shared" si="0"/>
        <v>314</v>
      </c>
      <c r="Q46" s="26">
        <v>375</v>
      </c>
      <c r="R46" s="24">
        <f t="shared" si="1"/>
        <v>117750</v>
      </c>
    </row>
    <row r="47" spans="1:18" ht="130.5" customHeight="1" x14ac:dyDescent="0.25">
      <c r="A47" s="1"/>
      <c r="B47" s="2" t="s">
        <v>61</v>
      </c>
      <c r="C47" s="2" t="s">
        <v>46</v>
      </c>
      <c r="D47" s="1" t="s">
        <v>89</v>
      </c>
      <c r="E47" s="1" t="s">
        <v>90</v>
      </c>
      <c r="F47" s="1"/>
      <c r="G47" s="1"/>
      <c r="H47" s="1"/>
      <c r="I47" s="1"/>
      <c r="J47" s="3">
        <v>19</v>
      </c>
      <c r="K47" s="3">
        <v>43</v>
      </c>
      <c r="L47" s="3">
        <v>61</v>
      </c>
      <c r="M47" s="3">
        <v>52</v>
      </c>
      <c r="N47" s="3">
        <v>32</v>
      </c>
      <c r="O47" s="3">
        <v>8</v>
      </c>
      <c r="P47" s="25">
        <f t="shared" si="0"/>
        <v>215</v>
      </c>
      <c r="Q47" s="26">
        <v>350</v>
      </c>
      <c r="R47" s="24">
        <f t="shared" si="1"/>
        <v>75250</v>
      </c>
    </row>
    <row r="48" spans="1:18" ht="130.5" customHeight="1" x14ac:dyDescent="0.25">
      <c r="A48" s="1"/>
      <c r="B48" s="2" t="s">
        <v>62</v>
      </c>
      <c r="C48" s="2" t="s">
        <v>48</v>
      </c>
      <c r="D48" s="1" t="s">
        <v>89</v>
      </c>
      <c r="E48" s="1" t="s">
        <v>90</v>
      </c>
      <c r="F48" s="1"/>
      <c r="G48" s="1"/>
      <c r="H48" s="1"/>
      <c r="I48" s="1"/>
      <c r="J48" s="3">
        <v>14</v>
      </c>
      <c r="K48" s="3">
        <v>29</v>
      </c>
      <c r="L48" s="3">
        <v>46</v>
      </c>
      <c r="M48" s="3">
        <v>45</v>
      </c>
      <c r="N48" s="3">
        <v>29</v>
      </c>
      <c r="O48" s="3">
        <v>14</v>
      </c>
      <c r="P48" s="25">
        <f t="shared" si="0"/>
        <v>177</v>
      </c>
      <c r="Q48" s="26">
        <v>350</v>
      </c>
      <c r="R48" s="24">
        <f t="shared" si="1"/>
        <v>61950</v>
      </c>
    </row>
    <row r="49" spans="1:18" ht="130.5" customHeight="1" x14ac:dyDescent="0.25">
      <c r="A49" s="1"/>
      <c r="B49" s="2" t="s">
        <v>63</v>
      </c>
      <c r="C49" s="2" t="s">
        <v>50</v>
      </c>
      <c r="D49" s="1" t="s">
        <v>89</v>
      </c>
      <c r="E49" s="1" t="s">
        <v>90</v>
      </c>
      <c r="F49" s="1"/>
      <c r="G49" s="1"/>
      <c r="H49" s="1"/>
      <c r="I49" s="1"/>
      <c r="J49" s="3">
        <v>17</v>
      </c>
      <c r="K49" s="3">
        <v>36</v>
      </c>
      <c r="L49" s="3">
        <v>51</v>
      </c>
      <c r="M49" s="3">
        <v>45</v>
      </c>
      <c r="N49" s="3">
        <v>26</v>
      </c>
      <c r="O49" s="3">
        <v>7</v>
      </c>
      <c r="P49" s="25">
        <f t="shared" si="0"/>
        <v>182</v>
      </c>
      <c r="Q49" s="26">
        <v>350</v>
      </c>
      <c r="R49" s="24">
        <f t="shared" si="1"/>
        <v>63700</v>
      </c>
    </row>
    <row r="50" spans="1:18" ht="130.5" customHeight="1" x14ac:dyDescent="0.25">
      <c r="A50" s="1"/>
      <c r="B50" s="2" t="s">
        <v>64</v>
      </c>
      <c r="C50" s="2" t="s">
        <v>46</v>
      </c>
      <c r="D50" s="1" t="s">
        <v>89</v>
      </c>
      <c r="E50" s="1" t="s">
        <v>90</v>
      </c>
      <c r="F50" s="1"/>
      <c r="G50" s="1"/>
      <c r="H50" s="1"/>
      <c r="I50" s="1"/>
      <c r="J50" s="3">
        <v>14</v>
      </c>
      <c r="K50" s="3">
        <v>26</v>
      </c>
      <c r="L50" s="3">
        <v>33</v>
      </c>
      <c r="M50" s="3">
        <v>29</v>
      </c>
      <c r="N50" s="3">
        <v>12</v>
      </c>
      <c r="O50" s="1"/>
      <c r="P50" s="25">
        <f t="shared" si="0"/>
        <v>114</v>
      </c>
      <c r="Q50" s="26">
        <v>400</v>
      </c>
      <c r="R50" s="24">
        <f t="shared" si="1"/>
        <v>45600</v>
      </c>
    </row>
    <row r="51" spans="1:18" ht="130.5" customHeight="1" x14ac:dyDescent="0.25">
      <c r="A51" s="1"/>
      <c r="B51" s="2" t="s">
        <v>65</v>
      </c>
      <c r="C51" s="2" t="s">
        <v>48</v>
      </c>
      <c r="D51" s="1" t="s">
        <v>89</v>
      </c>
      <c r="E51" s="1" t="s">
        <v>90</v>
      </c>
      <c r="F51" s="1"/>
      <c r="G51" s="1"/>
      <c r="H51" s="1"/>
      <c r="I51" s="1"/>
      <c r="J51" s="3">
        <v>5</v>
      </c>
      <c r="K51" s="3">
        <v>16</v>
      </c>
      <c r="L51" s="3">
        <v>27</v>
      </c>
      <c r="M51" s="3">
        <v>29</v>
      </c>
      <c r="N51" s="3">
        <v>20</v>
      </c>
      <c r="O51" s="3">
        <v>10</v>
      </c>
      <c r="P51" s="25">
        <f t="shared" si="0"/>
        <v>107</v>
      </c>
      <c r="Q51" s="26">
        <v>400</v>
      </c>
      <c r="R51" s="24">
        <f t="shared" si="1"/>
        <v>42800</v>
      </c>
    </row>
    <row r="52" spans="1:18" ht="130.5" customHeight="1" x14ac:dyDescent="0.25">
      <c r="A52" s="1"/>
      <c r="B52" s="2" t="s">
        <v>66</v>
      </c>
      <c r="C52" s="2" t="s">
        <v>50</v>
      </c>
      <c r="D52" s="1" t="s">
        <v>89</v>
      </c>
      <c r="E52" s="1" t="s">
        <v>90</v>
      </c>
      <c r="F52" s="1"/>
      <c r="G52" s="1"/>
      <c r="H52" s="1"/>
      <c r="I52" s="1"/>
      <c r="J52" s="3">
        <v>22</v>
      </c>
      <c r="K52" s="3">
        <v>50</v>
      </c>
      <c r="L52" s="3">
        <v>75</v>
      </c>
      <c r="M52" s="3">
        <v>70</v>
      </c>
      <c r="N52" s="3">
        <v>35</v>
      </c>
      <c r="O52" s="3">
        <v>5</v>
      </c>
      <c r="P52" s="25">
        <f t="shared" si="0"/>
        <v>257</v>
      </c>
      <c r="Q52" s="26">
        <v>400</v>
      </c>
      <c r="R52" s="24">
        <f t="shared" si="1"/>
        <v>102800</v>
      </c>
    </row>
    <row r="53" spans="1:18" ht="130.5" customHeight="1" x14ac:dyDescent="0.25">
      <c r="A53" s="1"/>
      <c r="B53" s="2" t="s">
        <v>67</v>
      </c>
      <c r="C53" s="2" t="s">
        <v>46</v>
      </c>
      <c r="D53" s="1" t="s">
        <v>89</v>
      </c>
      <c r="E53" s="1" t="s">
        <v>90</v>
      </c>
      <c r="F53" s="1"/>
      <c r="G53" s="1"/>
      <c r="H53" s="1"/>
      <c r="I53" s="1"/>
      <c r="J53" s="1"/>
      <c r="K53" s="3">
        <v>3</v>
      </c>
      <c r="L53" s="3">
        <v>19</v>
      </c>
      <c r="M53" s="3">
        <v>11</v>
      </c>
      <c r="N53" s="3">
        <v>3</v>
      </c>
      <c r="O53" s="1"/>
      <c r="P53" s="25">
        <f t="shared" si="0"/>
        <v>36</v>
      </c>
      <c r="Q53" s="26">
        <v>350</v>
      </c>
      <c r="R53" s="24">
        <f t="shared" si="1"/>
        <v>12600</v>
      </c>
    </row>
    <row r="54" spans="1:18" ht="130.5" customHeight="1" x14ac:dyDescent="0.25">
      <c r="A54" s="1"/>
      <c r="B54" s="2" t="s">
        <v>68</v>
      </c>
      <c r="C54" s="2" t="s">
        <v>69</v>
      </c>
      <c r="D54" s="1" t="s">
        <v>89</v>
      </c>
      <c r="E54" s="1" t="s">
        <v>90</v>
      </c>
      <c r="F54" s="1"/>
      <c r="G54" s="1"/>
      <c r="H54" s="1"/>
      <c r="I54" s="1"/>
      <c r="J54" s="1"/>
      <c r="K54" s="3">
        <v>4</v>
      </c>
      <c r="L54" s="3">
        <v>10</v>
      </c>
      <c r="M54" s="3">
        <v>6</v>
      </c>
      <c r="N54" s="3">
        <v>4</v>
      </c>
      <c r="O54" s="1"/>
      <c r="P54" s="25">
        <f t="shared" si="0"/>
        <v>24</v>
      </c>
      <c r="Q54" s="26">
        <v>350</v>
      </c>
      <c r="R54" s="24">
        <f t="shared" si="1"/>
        <v>8400</v>
      </c>
    </row>
    <row r="55" spans="1:18" ht="130.5" customHeight="1" x14ac:dyDescent="0.25">
      <c r="A55" s="1"/>
      <c r="B55" s="2" t="s">
        <v>70</v>
      </c>
      <c r="C55" s="2" t="s">
        <v>46</v>
      </c>
      <c r="D55" s="1" t="s">
        <v>89</v>
      </c>
      <c r="E55" s="1" t="s">
        <v>90</v>
      </c>
      <c r="F55" s="1"/>
      <c r="G55" s="1"/>
      <c r="H55" s="1"/>
      <c r="I55" s="1"/>
      <c r="J55" s="3">
        <v>26</v>
      </c>
      <c r="K55" s="3">
        <v>58</v>
      </c>
      <c r="L55" s="3">
        <v>93</v>
      </c>
      <c r="M55" s="3">
        <v>96</v>
      </c>
      <c r="N55" s="3">
        <v>60</v>
      </c>
      <c r="O55" s="3">
        <v>31</v>
      </c>
      <c r="P55" s="25">
        <f t="shared" si="0"/>
        <v>364</v>
      </c>
      <c r="Q55" s="26">
        <v>400</v>
      </c>
      <c r="R55" s="24">
        <f t="shared" si="1"/>
        <v>145600</v>
      </c>
    </row>
    <row r="56" spans="1:18" ht="130.5" customHeight="1" x14ac:dyDescent="0.25">
      <c r="A56" s="1"/>
      <c r="B56" s="2" t="s">
        <v>71</v>
      </c>
      <c r="C56" s="2" t="s">
        <v>72</v>
      </c>
      <c r="D56" s="1" t="s">
        <v>89</v>
      </c>
      <c r="E56" s="1" t="s">
        <v>90</v>
      </c>
      <c r="F56" s="1"/>
      <c r="G56" s="1"/>
      <c r="H56" s="1"/>
      <c r="I56" s="1"/>
      <c r="J56" s="3">
        <v>23</v>
      </c>
      <c r="K56" s="3">
        <v>53</v>
      </c>
      <c r="L56" s="3">
        <v>72</v>
      </c>
      <c r="M56" s="3">
        <v>67</v>
      </c>
      <c r="N56" s="3">
        <v>50</v>
      </c>
      <c r="O56" s="3">
        <v>17</v>
      </c>
      <c r="P56" s="25">
        <f t="shared" si="0"/>
        <v>282</v>
      </c>
      <c r="Q56" s="26">
        <v>400</v>
      </c>
      <c r="R56" s="24">
        <f t="shared" si="1"/>
        <v>112800</v>
      </c>
    </row>
    <row r="57" spans="1:18" ht="123.75" customHeight="1" x14ac:dyDescent="0.25">
      <c r="A57" s="4"/>
      <c r="B57" s="2" t="s">
        <v>73</v>
      </c>
      <c r="C57" s="2" t="s">
        <v>72</v>
      </c>
      <c r="D57" s="1" t="s">
        <v>89</v>
      </c>
      <c r="E57" s="1" t="s">
        <v>90</v>
      </c>
      <c r="F57" s="1"/>
      <c r="G57" s="1"/>
      <c r="H57" s="1"/>
      <c r="I57" s="1"/>
      <c r="J57" s="3">
        <v>1</v>
      </c>
      <c r="K57" s="3">
        <v>5</v>
      </c>
      <c r="L57" s="3">
        <v>11</v>
      </c>
      <c r="M57" s="3">
        <v>13</v>
      </c>
      <c r="N57" s="3">
        <v>8</v>
      </c>
      <c r="O57" s="3">
        <v>2</v>
      </c>
      <c r="P57" s="25">
        <f t="shared" si="0"/>
        <v>40</v>
      </c>
      <c r="Q57" s="26">
        <v>350</v>
      </c>
      <c r="R57" s="24">
        <f t="shared" si="1"/>
        <v>14000</v>
      </c>
    </row>
    <row r="58" spans="1:18" ht="123.75" customHeight="1" x14ac:dyDescent="0.25">
      <c r="A58" s="4"/>
      <c r="B58" s="2" t="s">
        <v>74</v>
      </c>
      <c r="C58" s="2" t="s">
        <v>48</v>
      </c>
      <c r="D58" s="1" t="s">
        <v>89</v>
      </c>
      <c r="E58" s="1" t="s">
        <v>90</v>
      </c>
      <c r="F58" s="1"/>
      <c r="G58" s="1"/>
      <c r="H58" s="1"/>
      <c r="I58" s="1"/>
      <c r="J58" s="3">
        <v>11</v>
      </c>
      <c r="K58" s="3">
        <v>31</v>
      </c>
      <c r="L58" s="3">
        <v>54</v>
      </c>
      <c r="M58" s="3">
        <v>51</v>
      </c>
      <c r="N58" s="3">
        <v>33</v>
      </c>
      <c r="O58" s="3">
        <v>14</v>
      </c>
      <c r="P58" s="25">
        <f t="shared" si="0"/>
        <v>194</v>
      </c>
      <c r="Q58" s="26">
        <v>375</v>
      </c>
      <c r="R58" s="24">
        <f t="shared" si="1"/>
        <v>72750</v>
      </c>
    </row>
    <row r="59" spans="1:18" ht="123.75" customHeight="1" x14ac:dyDescent="0.25">
      <c r="A59" s="1"/>
      <c r="B59" s="2" t="s">
        <v>75</v>
      </c>
      <c r="C59" s="2" t="s">
        <v>72</v>
      </c>
      <c r="D59" s="1" t="s">
        <v>89</v>
      </c>
      <c r="E59" s="1" t="s">
        <v>90</v>
      </c>
      <c r="F59" s="1"/>
      <c r="G59" s="1"/>
      <c r="H59" s="1"/>
      <c r="I59" s="1"/>
      <c r="J59" s="3">
        <v>11</v>
      </c>
      <c r="K59" s="3">
        <v>25</v>
      </c>
      <c r="L59" s="3">
        <v>46</v>
      </c>
      <c r="M59" s="3">
        <v>40</v>
      </c>
      <c r="N59" s="3">
        <v>26</v>
      </c>
      <c r="O59" s="3">
        <v>12</v>
      </c>
      <c r="P59" s="25">
        <f t="shared" si="0"/>
        <v>160</v>
      </c>
      <c r="Q59" s="26">
        <v>375</v>
      </c>
      <c r="R59" s="24">
        <f t="shared" si="1"/>
        <v>60000</v>
      </c>
    </row>
    <row r="60" spans="1:18" ht="123.75" customHeight="1" x14ac:dyDescent="0.25">
      <c r="A60" s="1"/>
      <c r="B60" s="2" t="s">
        <v>76</v>
      </c>
      <c r="C60" s="2" t="s">
        <v>46</v>
      </c>
      <c r="D60" s="1" t="s">
        <v>89</v>
      </c>
      <c r="E60" s="1" t="s">
        <v>90</v>
      </c>
      <c r="F60" s="1"/>
      <c r="G60" s="1"/>
      <c r="H60" s="1"/>
      <c r="I60" s="1"/>
      <c r="J60" s="3">
        <v>6</v>
      </c>
      <c r="K60" s="3">
        <v>13</v>
      </c>
      <c r="L60" s="3">
        <v>18</v>
      </c>
      <c r="M60" s="3">
        <v>8</v>
      </c>
      <c r="N60" s="3">
        <v>2</v>
      </c>
      <c r="O60" s="1"/>
      <c r="P60" s="25">
        <f t="shared" si="0"/>
        <v>47</v>
      </c>
      <c r="Q60" s="26">
        <v>400</v>
      </c>
      <c r="R60" s="24">
        <f t="shared" si="1"/>
        <v>18800</v>
      </c>
    </row>
    <row r="61" spans="1:18" ht="123.75" customHeight="1" x14ac:dyDescent="0.25">
      <c r="A61" s="1"/>
      <c r="B61" s="2" t="s">
        <v>77</v>
      </c>
      <c r="C61" s="2" t="s">
        <v>48</v>
      </c>
      <c r="D61" s="1" t="s">
        <v>89</v>
      </c>
      <c r="E61" s="1" t="s">
        <v>90</v>
      </c>
      <c r="F61" s="1"/>
      <c r="G61" s="1"/>
      <c r="H61" s="1"/>
      <c r="I61" s="1"/>
      <c r="J61" s="3">
        <v>13</v>
      </c>
      <c r="K61" s="3">
        <v>26</v>
      </c>
      <c r="L61" s="3">
        <v>40</v>
      </c>
      <c r="M61" s="3">
        <v>41</v>
      </c>
      <c r="N61" s="3">
        <v>25</v>
      </c>
      <c r="O61" s="3">
        <v>13</v>
      </c>
      <c r="P61" s="25">
        <f t="shared" si="0"/>
        <v>158</v>
      </c>
      <c r="Q61" s="26">
        <v>400</v>
      </c>
      <c r="R61" s="24">
        <f t="shared" si="1"/>
        <v>63200</v>
      </c>
    </row>
    <row r="62" spans="1:18" ht="123.75" customHeight="1" x14ac:dyDescent="0.25">
      <c r="A62" s="1"/>
      <c r="B62" s="2" t="s">
        <v>78</v>
      </c>
      <c r="C62" s="2" t="s">
        <v>50</v>
      </c>
      <c r="D62" s="1" t="s">
        <v>89</v>
      </c>
      <c r="E62" s="1" t="s">
        <v>90</v>
      </c>
      <c r="F62" s="1"/>
      <c r="G62" s="1"/>
      <c r="H62" s="1"/>
      <c r="I62" s="1"/>
      <c r="J62" s="3">
        <v>4</v>
      </c>
      <c r="K62" s="3">
        <v>12</v>
      </c>
      <c r="L62" s="3">
        <v>18</v>
      </c>
      <c r="M62" s="3">
        <v>8</v>
      </c>
      <c r="N62" s="1"/>
      <c r="O62" s="1"/>
      <c r="P62" s="25">
        <f t="shared" si="0"/>
        <v>42</v>
      </c>
      <c r="Q62" s="26">
        <v>400</v>
      </c>
      <c r="R62" s="24">
        <f t="shared" si="1"/>
        <v>16800</v>
      </c>
    </row>
    <row r="63" spans="1:18" ht="123.75" customHeight="1" x14ac:dyDescent="0.25">
      <c r="A63" s="1"/>
      <c r="B63" s="2" t="s">
        <v>91</v>
      </c>
      <c r="C63" s="2" t="s">
        <v>46</v>
      </c>
      <c r="D63" s="1" t="s">
        <v>89</v>
      </c>
      <c r="E63" s="1" t="s">
        <v>90</v>
      </c>
      <c r="F63" s="1"/>
      <c r="G63" s="1"/>
      <c r="H63" s="1"/>
      <c r="I63" s="1"/>
      <c r="J63" s="3">
        <v>8</v>
      </c>
      <c r="K63" s="3">
        <v>23</v>
      </c>
      <c r="L63" s="3">
        <v>41</v>
      </c>
      <c r="M63" s="3">
        <v>30</v>
      </c>
      <c r="N63" s="3">
        <v>23</v>
      </c>
      <c r="O63" s="3">
        <v>12</v>
      </c>
      <c r="P63" s="25">
        <f t="shared" si="0"/>
        <v>137</v>
      </c>
      <c r="Q63" s="27">
        <v>400</v>
      </c>
      <c r="R63" s="24">
        <f t="shared" si="1"/>
        <v>54800</v>
      </c>
    </row>
    <row r="64" spans="1:18" ht="123.75" customHeight="1" x14ac:dyDescent="0.25">
      <c r="A64" s="1"/>
      <c r="B64" s="2" t="s">
        <v>92</v>
      </c>
      <c r="C64" s="2" t="s">
        <v>93</v>
      </c>
      <c r="D64" s="1" t="s">
        <v>89</v>
      </c>
      <c r="E64" s="1" t="s">
        <v>90</v>
      </c>
      <c r="F64" s="1"/>
      <c r="G64" s="1"/>
      <c r="H64" s="1"/>
      <c r="I64" s="1"/>
      <c r="J64" s="3">
        <v>3</v>
      </c>
      <c r="K64" s="3">
        <v>8</v>
      </c>
      <c r="L64" s="3">
        <v>20</v>
      </c>
      <c r="M64" s="3">
        <v>16</v>
      </c>
      <c r="N64" s="3">
        <v>10</v>
      </c>
      <c r="O64" s="3">
        <v>2</v>
      </c>
      <c r="P64" s="25">
        <f t="shared" si="0"/>
        <v>59</v>
      </c>
      <c r="Q64" s="27">
        <v>400</v>
      </c>
      <c r="R64" s="24">
        <f t="shared" si="1"/>
        <v>23600</v>
      </c>
    </row>
    <row r="65" spans="1:18" ht="123.75" customHeight="1" x14ac:dyDescent="0.25">
      <c r="A65" s="1"/>
      <c r="B65" s="2" t="s">
        <v>94</v>
      </c>
      <c r="C65" s="2" t="s">
        <v>50</v>
      </c>
      <c r="D65" s="1" t="s">
        <v>89</v>
      </c>
      <c r="E65" s="1" t="s">
        <v>90</v>
      </c>
      <c r="F65" s="1"/>
      <c r="G65" s="1"/>
      <c r="H65" s="1"/>
      <c r="I65" s="1"/>
      <c r="J65" s="3">
        <v>10</v>
      </c>
      <c r="K65" s="3">
        <v>25</v>
      </c>
      <c r="L65" s="3">
        <v>45</v>
      </c>
      <c r="M65" s="3">
        <v>47</v>
      </c>
      <c r="N65" s="3">
        <v>25</v>
      </c>
      <c r="O65" s="3">
        <v>10</v>
      </c>
      <c r="P65" s="25">
        <f t="shared" si="0"/>
        <v>162</v>
      </c>
      <c r="Q65" s="27">
        <v>400</v>
      </c>
      <c r="R65" s="24">
        <f t="shared" si="1"/>
        <v>64800</v>
      </c>
    </row>
    <row r="66" spans="1:18" ht="123.75" customHeight="1" x14ac:dyDescent="0.25">
      <c r="A66" s="1"/>
      <c r="B66" s="2" t="s">
        <v>95</v>
      </c>
      <c r="C66" s="2" t="s">
        <v>93</v>
      </c>
      <c r="D66" s="1" t="s">
        <v>89</v>
      </c>
      <c r="E66" s="1" t="s">
        <v>90</v>
      </c>
      <c r="F66" s="1"/>
      <c r="G66" s="1"/>
      <c r="H66" s="1"/>
      <c r="I66" s="1"/>
      <c r="J66" s="3">
        <v>7</v>
      </c>
      <c r="K66" s="3">
        <v>17</v>
      </c>
      <c r="L66" s="3">
        <v>29</v>
      </c>
      <c r="M66" s="3">
        <v>26</v>
      </c>
      <c r="N66" s="3">
        <v>19</v>
      </c>
      <c r="O66" s="3">
        <v>7</v>
      </c>
      <c r="P66" s="25">
        <f t="shared" si="0"/>
        <v>105</v>
      </c>
      <c r="Q66" s="27">
        <v>400</v>
      </c>
      <c r="R66" s="24">
        <f t="shared" si="1"/>
        <v>42000</v>
      </c>
    </row>
    <row r="67" spans="1:18" ht="123.75" customHeight="1" x14ac:dyDescent="0.25">
      <c r="A67" s="1"/>
      <c r="B67" s="2" t="s">
        <v>96</v>
      </c>
      <c r="C67" s="2" t="s">
        <v>50</v>
      </c>
      <c r="D67" s="1" t="s">
        <v>89</v>
      </c>
      <c r="E67" s="1" t="s">
        <v>90</v>
      </c>
      <c r="F67" s="1"/>
      <c r="G67" s="1"/>
      <c r="H67" s="1"/>
      <c r="I67" s="1"/>
      <c r="J67" s="3">
        <v>13</v>
      </c>
      <c r="K67" s="3">
        <v>34</v>
      </c>
      <c r="L67" s="3">
        <v>52</v>
      </c>
      <c r="M67" s="3">
        <v>50</v>
      </c>
      <c r="N67" s="3">
        <v>31</v>
      </c>
      <c r="O67" s="3">
        <v>12</v>
      </c>
      <c r="P67" s="25">
        <f t="shared" ref="P67:P68" si="2">SUM(F67:O67)</f>
        <v>192</v>
      </c>
      <c r="Q67" s="27">
        <v>400</v>
      </c>
      <c r="R67" s="24">
        <f t="shared" si="1"/>
        <v>76800</v>
      </c>
    </row>
    <row r="68" spans="1:18" ht="123.75" customHeight="1" x14ac:dyDescent="0.25">
      <c r="A68" s="1"/>
      <c r="B68" s="2" t="s">
        <v>97</v>
      </c>
      <c r="C68" s="2" t="s">
        <v>72</v>
      </c>
      <c r="D68" s="1" t="s">
        <v>89</v>
      </c>
      <c r="E68" s="1" t="s">
        <v>90</v>
      </c>
      <c r="F68" s="1"/>
      <c r="G68" s="1"/>
      <c r="H68" s="1"/>
      <c r="I68" s="1"/>
      <c r="J68" s="3">
        <v>11</v>
      </c>
      <c r="K68" s="3">
        <v>27</v>
      </c>
      <c r="L68" s="3">
        <v>45</v>
      </c>
      <c r="M68" s="3">
        <v>44</v>
      </c>
      <c r="N68" s="3">
        <v>27</v>
      </c>
      <c r="O68" s="3">
        <v>14</v>
      </c>
      <c r="P68" s="25">
        <f t="shared" si="2"/>
        <v>168</v>
      </c>
      <c r="Q68" s="27">
        <v>400</v>
      </c>
      <c r="R68" s="24">
        <f t="shared" si="1"/>
        <v>67200</v>
      </c>
    </row>
  </sheetData>
  <phoneticPr fontId="6" type="noConversion"/>
  <pageMargins left="0.7" right="0.7" top="0.75" bottom="0.75" header="0.3" footer="0.3"/>
  <pageSetup scale="39" fitToHeight="0" orientation="portrait" r:id="rId1"/>
  <headerFooter>
    <oddHeader>&amp;BDisponibilità                 &amp;B
INTERMODA</oddHeader>
    <evenHeader>&amp;D
INTERMODA\FEDERICA.CONTE
Pagina &amp;P</even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PLEIN SPORT 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GLOBAL STOCKS</dc:creator>
  <cp:keywords/>
  <dc:description/>
  <cp:lastModifiedBy>Dators</cp:lastModifiedBy>
  <cp:lastPrinted>2023-11-16T07:58:16Z</cp:lastPrinted>
  <dcterms:created xsi:type="dcterms:W3CDTF">2022-03-29T13:21:39Z</dcterms:created>
  <dcterms:modified xsi:type="dcterms:W3CDTF">2024-04-16T09:43:56Z</dcterms:modified>
  <cp:category/>
</cp:coreProperties>
</file>