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PLEIN SPORT " sheetId="1" r:id="rId1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7" i="1" l="1"/>
  <c r="M7" i="1" s="1"/>
  <c r="K8" i="1"/>
  <c r="M8" i="1" s="1"/>
  <c r="K9" i="1"/>
  <c r="M9" i="1" s="1"/>
  <c r="K10" i="1"/>
  <c r="M10" i="1" s="1"/>
  <c r="K11" i="1"/>
  <c r="M11" i="1" s="1"/>
  <c r="K12" i="1"/>
  <c r="M12" i="1" s="1"/>
  <c r="K13" i="1"/>
  <c r="M13" i="1" s="1"/>
  <c r="K14" i="1"/>
  <c r="M14" i="1" s="1"/>
  <c r="K15" i="1"/>
  <c r="M15" i="1" s="1"/>
  <c r="K16" i="1"/>
  <c r="M16" i="1" s="1"/>
  <c r="K17" i="1"/>
  <c r="M17" i="1" s="1"/>
  <c r="K18" i="1"/>
  <c r="M18" i="1" s="1"/>
  <c r="K19" i="1"/>
  <c r="M19" i="1" s="1"/>
  <c r="K20" i="1"/>
  <c r="M20" i="1" s="1"/>
  <c r="K21" i="1"/>
  <c r="M21" i="1" s="1"/>
  <c r="K22" i="1"/>
  <c r="M22" i="1" s="1"/>
  <c r="K23" i="1"/>
  <c r="M23" i="1" s="1"/>
  <c r="K24" i="1"/>
  <c r="M24" i="1" s="1"/>
  <c r="K25" i="1"/>
  <c r="M25" i="1" s="1"/>
  <c r="K26" i="1"/>
  <c r="M26" i="1" s="1"/>
  <c r="K27" i="1"/>
  <c r="M27" i="1" s="1"/>
  <c r="K28" i="1"/>
  <c r="M28" i="1" s="1"/>
  <c r="K29" i="1"/>
  <c r="M29" i="1" s="1"/>
  <c r="K30" i="1"/>
  <c r="M30" i="1" s="1"/>
  <c r="K31" i="1"/>
  <c r="M31" i="1" s="1"/>
  <c r="K32" i="1"/>
  <c r="M32" i="1" s="1"/>
  <c r="K33" i="1"/>
  <c r="M33" i="1" s="1"/>
  <c r="K34" i="1"/>
  <c r="M34" i="1" s="1"/>
  <c r="K35" i="1"/>
  <c r="M35" i="1" s="1"/>
  <c r="K36" i="1"/>
  <c r="M36" i="1" s="1"/>
  <c r="K37" i="1"/>
  <c r="M37" i="1" s="1"/>
  <c r="K38" i="1"/>
  <c r="M38" i="1" s="1"/>
  <c r="K39" i="1"/>
  <c r="M39" i="1" s="1"/>
  <c r="K40" i="1"/>
  <c r="M40" i="1" s="1"/>
  <c r="K41" i="1"/>
  <c r="M41" i="1" s="1"/>
  <c r="K42" i="1"/>
  <c r="M42" i="1" s="1"/>
  <c r="K43" i="1"/>
  <c r="M43" i="1" s="1"/>
  <c r="K44" i="1"/>
  <c r="M44" i="1" s="1"/>
  <c r="K45" i="1"/>
  <c r="M45" i="1" s="1"/>
  <c r="K46" i="1"/>
  <c r="M46" i="1" s="1"/>
  <c r="K47" i="1"/>
  <c r="M47" i="1" s="1"/>
  <c r="K48" i="1"/>
  <c r="M48" i="1" s="1"/>
  <c r="K49" i="1"/>
  <c r="M49" i="1" s="1"/>
  <c r="K50" i="1"/>
  <c r="M50" i="1" s="1"/>
  <c r="K51" i="1"/>
  <c r="M51" i="1" s="1"/>
  <c r="K52" i="1"/>
  <c r="M52" i="1" s="1"/>
  <c r="K53" i="1"/>
  <c r="M53" i="1" s="1"/>
  <c r="K54" i="1"/>
  <c r="M54" i="1" s="1"/>
  <c r="K55" i="1"/>
  <c r="M55" i="1" s="1"/>
  <c r="K56" i="1"/>
  <c r="M56" i="1" s="1"/>
  <c r="K6" i="1"/>
  <c r="M6" i="1" s="1"/>
  <c r="M4" i="1" l="1"/>
  <c r="K4" i="1"/>
  <c r="L4" i="1" l="1"/>
</calcChain>
</file>

<file path=xl/sharedStrings.xml><?xml version="1.0" encoding="utf-8"?>
<sst xmlns="http://schemas.openxmlformats.org/spreadsheetml/2006/main" count="219" uniqueCount="82">
  <si>
    <t>S</t>
  </si>
  <si>
    <t>M</t>
  </si>
  <si>
    <t>L</t>
  </si>
  <si>
    <t>XL</t>
  </si>
  <si>
    <t>XXL</t>
  </si>
  <si>
    <t>MADE IN</t>
  </si>
  <si>
    <t>PICTURES</t>
  </si>
  <si>
    <t>ITEMS</t>
  </si>
  <si>
    <t>DESCRIPTION</t>
  </si>
  <si>
    <t>Total</t>
  </si>
  <si>
    <t xml:space="preserve">COMPOSITION </t>
  </si>
  <si>
    <t>TR</t>
  </si>
  <si>
    <t>PIPS0101</t>
  </si>
  <si>
    <t>PIPS0112</t>
  </si>
  <si>
    <t>PIPS0152</t>
  </si>
  <si>
    <t>PIPS0178</t>
  </si>
  <si>
    <t>PIPS0181</t>
  </si>
  <si>
    <t>PIPS0185</t>
  </si>
  <si>
    <t>PIPS0199</t>
  </si>
  <si>
    <t>PIPS0285</t>
  </si>
  <si>
    <t>PIPS0299</t>
  </si>
  <si>
    <t>PIPS0301</t>
  </si>
  <si>
    <t>PIPS0312</t>
  </si>
  <si>
    <t>PIPS0352</t>
  </si>
  <si>
    <t>PIPS0378</t>
  </si>
  <si>
    <t>PIPS0381</t>
  </si>
  <si>
    <t>PIPS0385</t>
  </si>
  <si>
    <t>PIPS0399</t>
  </si>
  <si>
    <t>PIPS0485</t>
  </si>
  <si>
    <t>PIPS0499</t>
  </si>
  <si>
    <t>PIPS0501</t>
  </si>
  <si>
    <t>PIPS0512</t>
  </si>
  <si>
    <t>PIPS0552</t>
  </si>
  <si>
    <t>PIPS0578</t>
  </si>
  <si>
    <t>PIPS0581</t>
  </si>
  <si>
    <t>PIPS0585</t>
  </si>
  <si>
    <t>PIPS0599</t>
  </si>
  <si>
    <t>PIPS0601</t>
  </si>
  <si>
    <t>PIPS0612</t>
  </si>
  <si>
    <t>PIPS0652</t>
  </si>
  <si>
    <t>PIPS0678</t>
  </si>
  <si>
    <t>PIPS0681</t>
  </si>
  <si>
    <t>PIPS0685</t>
  </si>
  <si>
    <t>PIPS0699</t>
  </si>
  <si>
    <t>TIPS0201</t>
  </si>
  <si>
    <t>TIPS0212</t>
  </si>
  <si>
    <t>TIPS0252</t>
  </si>
  <si>
    <t>TIPS0278</t>
  </si>
  <si>
    <t>TIPS0378</t>
  </si>
  <si>
    <t>TIPS0381</t>
  </si>
  <si>
    <t>TIPS0412</t>
  </si>
  <si>
    <t>TIPS0452</t>
  </si>
  <si>
    <t>TIPS0478</t>
  </si>
  <si>
    <t>TIPS0481</t>
  </si>
  <si>
    <t>TIPS0485</t>
  </si>
  <si>
    <t>TIPS0499</t>
  </si>
  <si>
    <t>TIPS0501</t>
  </si>
  <si>
    <t>TIPS0512</t>
  </si>
  <si>
    <t>TIPS0552</t>
  </si>
  <si>
    <t>TIPS0578</t>
  </si>
  <si>
    <t>TIPS0652</t>
  </si>
  <si>
    <t>TIPS0681</t>
  </si>
  <si>
    <t>TIPS0685</t>
  </si>
  <si>
    <t>KNITTED MEN'S T-SHIRT - WHITE</t>
  </si>
  <si>
    <t>KNITTED MEN'S T-SHIRT - BEIGE</t>
  </si>
  <si>
    <t>KNITTED MEN'S T-SHIRT - RED</t>
  </si>
  <si>
    <t>KNITTED MEN'S T-SHIRT - SKY</t>
  </si>
  <si>
    <t>KNITTED MEN'S T-SHIRT - ROYAL</t>
  </si>
  <si>
    <t>KNITTED MEN'S T-SHIRT - NAVY</t>
  </si>
  <si>
    <t>KNITTED MEN'S T-SHIRT - BLACK</t>
  </si>
  <si>
    <t>KNITTED MEN'S POLO - WHITE</t>
  </si>
  <si>
    <t>KNITTED MEN'S POLO - BEIGE</t>
  </si>
  <si>
    <t>KNITTED MEN'S POLO - RED</t>
  </si>
  <si>
    <t>KNITTED MEN'S POLO - SKY</t>
  </si>
  <si>
    <t>KNITTED MEN'S POLO - ROYAL</t>
  </si>
  <si>
    <t>KNITTED MEN'S POLO - NAVY</t>
  </si>
  <si>
    <t>KNITTED MEN'S POLO - BLACK</t>
  </si>
  <si>
    <t>50%CO 50%MD</t>
  </si>
  <si>
    <t>Ex-works Italy</t>
  </si>
  <si>
    <t>PLEIN SPORT T-SHIRT AND POLO</t>
  </si>
  <si>
    <t>TTL RRP</t>
  </si>
  <si>
    <t>RRP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</si>
</sst>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#,##0.00\ [$€-410]"/>
  </numFmts>
  <fonts count="9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2"/>
      <color theme="1" tint="4.9989318521683403E-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u/>
      <sz val="12"/>
      <color rgb="FFC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2060"/>
        <bgColor indexed="2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0" fontId="3" fillId="0" borderId="0"/>
  </cellStyleXfs>
  <cellXfs count="31">
    <xf numFmtId="0" fontId="0" fillId="0" borderId="0" xfId="0"/>
    <xf numFmtId="0" fontId="5" fillId="2" borderId="1" xfId="0" applyFont="1" applyFill="1" applyBorder="1" applyAlignment="1">
      <alignment horizontal="center" vertical="center"/>
    </xf>
    <xf numFmtId="49" fontId="5" fillId="2" borderId="1" xfId="2" applyNumberFormat="1" applyFont="1" applyFill="1" applyBorder="1" applyAlignment="1">
      <alignment horizontal="center" vertical="center"/>
    </xf>
    <xf numFmtId="1" fontId="5" fillId="2" borderId="1" xfId="2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/>
    </xf>
    <xf numFmtId="49" fontId="5" fillId="2" borderId="1" xfId="2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vertical="center"/>
    </xf>
    <xf numFmtId="0" fontId="6" fillId="2" borderId="0" xfId="0" applyFont="1" applyFill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horizontal="center" vertical="center"/>
    </xf>
    <xf numFmtId="49" fontId="5" fillId="2" borderId="2" xfId="2" applyNumberFormat="1" applyFont="1" applyFill="1" applyBorder="1" applyAlignment="1">
      <alignment horizontal="center" vertical="center" wrapText="1"/>
    </xf>
    <xf numFmtId="49" fontId="5" fillId="2" borderId="2" xfId="2" applyNumberFormat="1" applyFont="1" applyFill="1" applyBorder="1" applyAlignment="1">
      <alignment horizontal="center" vertical="center"/>
    </xf>
    <xf numFmtId="49" fontId="5" fillId="2" borderId="2" xfId="0" applyNumberFormat="1" applyFont="1" applyFill="1" applyBorder="1" applyAlignment="1">
      <alignment horizontal="center" vertical="center" wrapText="1"/>
    </xf>
    <xf numFmtId="1" fontId="5" fillId="2" borderId="2" xfId="2" applyNumberFormat="1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1" fontId="6" fillId="3" borderId="1" xfId="0" applyNumberFormat="1" applyFont="1" applyFill="1" applyBorder="1" applyAlignment="1">
      <alignment horizontal="center" vertical="center"/>
    </xf>
    <xf numFmtId="164" fontId="6" fillId="3" borderId="1" xfId="0" applyNumberFormat="1" applyFont="1" applyFill="1" applyBorder="1" applyAlignment="1">
      <alignment horizontal="center" vertical="center"/>
    </xf>
    <xf numFmtId="1" fontId="5" fillId="3" borderId="2" xfId="0" applyNumberFormat="1" applyFont="1" applyFill="1" applyBorder="1" applyAlignment="1">
      <alignment horizontal="center" vertical="center"/>
    </xf>
    <xf numFmtId="44" fontId="5" fillId="3" borderId="2" xfId="1" applyFont="1" applyFill="1" applyBorder="1" applyAlignment="1">
      <alignment horizontal="center" vertical="center" wrapText="1"/>
    </xf>
    <xf numFmtId="44" fontId="5" fillId="3" borderId="2" xfId="0" applyNumberFormat="1" applyFont="1" applyFill="1" applyBorder="1" applyAlignment="1">
      <alignment horizontal="center" vertical="center"/>
    </xf>
    <xf numFmtId="1" fontId="5" fillId="3" borderId="1" xfId="0" applyNumberFormat="1" applyFont="1" applyFill="1" applyBorder="1" applyAlignment="1">
      <alignment horizontal="center" vertical="center"/>
    </xf>
    <xf numFmtId="44" fontId="5" fillId="3" borderId="1" xfId="1" applyFont="1" applyFill="1" applyBorder="1" applyAlignment="1">
      <alignment horizontal="center" vertical="center" wrapText="1"/>
    </xf>
    <xf numFmtId="49" fontId="7" fillId="4" borderId="1" xfId="2" applyNumberFormat="1" applyFont="1" applyFill="1" applyBorder="1" applyAlignment="1">
      <alignment horizontal="center" vertical="center" wrapText="1"/>
    </xf>
    <xf numFmtId="49" fontId="7" fillId="4" borderId="1" xfId="0" applyNumberFormat="1" applyFont="1" applyFill="1" applyBorder="1" applyAlignment="1">
      <alignment horizontal="center" vertical="center" wrapText="1"/>
    </xf>
    <xf numFmtId="44" fontId="7" fillId="4" borderId="1" xfId="1" applyFont="1" applyFill="1" applyBorder="1" applyAlignment="1">
      <alignment horizontal="center" vertical="center" wrapText="1"/>
    </xf>
    <xf numFmtId="0" fontId="8" fillId="2" borderId="0" xfId="0" applyFont="1" applyFill="1" applyAlignment="1">
      <alignment vertical="center"/>
    </xf>
    <xf numFmtId="0" fontId="8" fillId="2" borderId="0" xfId="0" applyFont="1" applyFill="1" applyBorder="1" applyAlignment="1">
      <alignment vertical="center"/>
    </xf>
    <xf numFmtId="0" fontId="6" fillId="2" borderId="0" xfId="0" applyFont="1" applyFill="1" applyBorder="1" applyAlignment="1">
      <alignment vertical="center"/>
    </xf>
  </cellXfs>
  <cellStyles count="3">
    <cellStyle name="Currency" xfId="1" builtinId="4"/>
    <cellStyle name="Normal" xfId="0" builtinId="0"/>
    <cellStyle name="Normale 2" xfId="2"/>
  </cellStyles>
  <dxfs count="0"/>
  <tableStyles count="0" defaultTableStyle="TableStyleMedium2" defaultPivotStyle="PivotStyleLight16"/>
  <colors>
    <mruColors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214648</xdr:colOff>
      <xdr:row>5</xdr:row>
      <xdr:rowOff>147570</xdr:rowOff>
    </xdr:from>
    <xdr:to>
      <xdr:col>0</xdr:col>
      <xdr:colOff>1599078</xdr:colOff>
      <xdr:row>5</xdr:row>
      <xdr:rowOff>1663521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xmlns="" id="{9D3897FD-FA40-C71E-981B-B1173880A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4648" y="14743626"/>
          <a:ext cx="1384430" cy="1515951"/>
        </a:xfrm>
        <a:prstGeom prst="rect">
          <a:avLst/>
        </a:prstGeom>
      </xdr:spPr>
    </xdr:pic>
    <xdr:clientData/>
  </xdr:twoCellAnchor>
  <xdr:twoCellAnchor editAs="oneCell">
    <xdr:from>
      <xdr:col>0</xdr:col>
      <xdr:colOff>201232</xdr:colOff>
      <xdr:row>6</xdr:row>
      <xdr:rowOff>120739</xdr:rowOff>
    </xdr:from>
    <xdr:to>
      <xdr:col>0</xdr:col>
      <xdr:colOff>1623274</xdr:colOff>
      <xdr:row>6</xdr:row>
      <xdr:rowOff>1677875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xmlns="" id="{0E826E3C-78B9-8E34-6678-C97CE4A1E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232" y="16541302"/>
          <a:ext cx="1422042" cy="1557136"/>
        </a:xfrm>
        <a:prstGeom prst="rect">
          <a:avLst/>
        </a:prstGeom>
      </xdr:spPr>
    </xdr:pic>
    <xdr:clientData/>
  </xdr:twoCellAnchor>
  <xdr:twoCellAnchor editAs="oneCell">
    <xdr:from>
      <xdr:col>0</xdr:col>
      <xdr:colOff>160986</xdr:colOff>
      <xdr:row>8</xdr:row>
      <xdr:rowOff>107325</xdr:rowOff>
    </xdr:from>
    <xdr:to>
      <xdr:col>0</xdr:col>
      <xdr:colOff>1631178</xdr:colOff>
      <xdr:row>8</xdr:row>
      <xdr:rowOff>1717185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xmlns="" id="{12DB239D-08F8-F62E-8916-25FB08640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86" y="20176902"/>
          <a:ext cx="1470192" cy="1609860"/>
        </a:xfrm>
        <a:prstGeom prst="rect">
          <a:avLst/>
        </a:prstGeom>
      </xdr:spPr>
    </xdr:pic>
    <xdr:clientData/>
  </xdr:twoCellAnchor>
  <xdr:twoCellAnchor editAs="oneCell">
    <xdr:from>
      <xdr:col>0</xdr:col>
      <xdr:colOff>187817</xdr:colOff>
      <xdr:row>9</xdr:row>
      <xdr:rowOff>134155</xdr:rowOff>
    </xdr:from>
    <xdr:to>
      <xdr:col>0</xdr:col>
      <xdr:colOff>1591345</xdr:colOff>
      <xdr:row>9</xdr:row>
      <xdr:rowOff>1703767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xmlns="" id="{23C41CB0-7B00-3AA4-8AF7-7C04C51B9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817" y="32975282"/>
          <a:ext cx="1403528" cy="1569612"/>
        </a:xfrm>
        <a:prstGeom prst="rect">
          <a:avLst/>
        </a:prstGeom>
      </xdr:spPr>
    </xdr:pic>
    <xdr:clientData/>
  </xdr:twoCellAnchor>
  <xdr:twoCellAnchor editAs="oneCell">
    <xdr:from>
      <xdr:col>0</xdr:col>
      <xdr:colOff>187817</xdr:colOff>
      <xdr:row>10</xdr:row>
      <xdr:rowOff>134155</xdr:rowOff>
    </xdr:from>
    <xdr:to>
      <xdr:col>0</xdr:col>
      <xdr:colOff>1612086</xdr:colOff>
      <xdr:row>10</xdr:row>
      <xdr:rowOff>1727301</xdr:rowOff>
    </xdr:to>
    <xdr:pic>
      <xdr:nvPicPr>
        <xdr:cNvPr id="23" name="Immagine 22">
          <a:extLst>
            <a:ext uri="{FF2B5EF4-FFF2-40B4-BE49-F238E27FC236}">
              <a16:creationId xmlns:a16="http://schemas.microsoft.com/office/drawing/2014/main" xmlns="" id="{38586462-FFD7-1F54-5669-4CD8BF195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817" y="34799789"/>
          <a:ext cx="1424269" cy="1593146"/>
        </a:xfrm>
        <a:prstGeom prst="rect">
          <a:avLst/>
        </a:prstGeom>
      </xdr:spPr>
    </xdr:pic>
    <xdr:clientData/>
  </xdr:twoCellAnchor>
  <xdr:twoCellAnchor editAs="oneCell">
    <xdr:from>
      <xdr:col>0</xdr:col>
      <xdr:colOff>201232</xdr:colOff>
      <xdr:row>11</xdr:row>
      <xdr:rowOff>67078</xdr:rowOff>
    </xdr:from>
    <xdr:to>
      <xdr:col>0</xdr:col>
      <xdr:colOff>1650105</xdr:colOff>
      <xdr:row>11</xdr:row>
      <xdr:rowOff>1791237</xdr:rowOff>
    </xdr:to>
    <xdr:pic>
      <xdr:nvPicPr>
        <xdr:cNvPr id="27" name="Immagine 26">
          <a:extLst>
            <a:ext uri="{FF2B5EF4-FFF2-40B4-BE49-F238E27FC236}">
              <a16:creationId xmlns:a16="http://schemas.microsoft.com/office/drawing/2014/main" xmlns="" id="{D68731E8-36E9-6FB0-87EC-2D2522658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232" y="42030740"/>
          <a:ext cx="1448873" cy="1724159"/>
        </a:xfrm>
        <a:prstGeom prst="rect">
          <a:avLst/>
        </a:prstGeom>
      </xdr:spPr>
    </xdr:pic>
    <xdr:clientData/>
  </xdr:twoCellAnchor>
  <xdr:twoCellAnchor editAs="oneCell">
    <xdr:from>
      <xdr:col>0</xdr:col>
      <xdr:colOff>254895</xdr:colOff>
      <xdr:row>13</xdr:row>
      <xdr:rowOff>80493</xdr:rowOff>
    </xdr:from>
    <xdr:to>
      <xdr:col>0</xdr:col>
      <xdr:colOff>1630265</xdr:colOff>
      <xdr:row>13</xdr:row>
      <xdr:rowOff>1717184</xdr:rowOff>
    </xdr:to>
    <xdr:pic>
      <xdr:nvPicPr>
        <xdr:cNvPr id="29" name="Immagine 28">
          <a:extLst>
            <a:ext uri="{FF2B5EF4-FFF2-40B4-BE49-F238E27FC236}">
              <a16:creationId xmlns:a16="http://schemas.microsoft.com/office/drawing/2014/main" xmlns="" id="{0C826699-6A90-9FA0-7257-F9A445029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895" y="45693169"/>
          <a:ext cx="1375370" cy="1636691"/>
        </a:xfrm>
        <a:prstGeom prst="rect">
          <a:avLst/>
        </a:prstGeom>
      </xdr:spPr>
    </xdr:pic>
    <xdr:clientData/>
  </xdr:twoCellAnchor>
  <xdr:twoCellAnchor editAs="oneCell">
    <xdr:from>
      <xdr:col>0</xdr:col>
      <xdr:colOff>187818</xdr:colOff>
      <xdr:row>14</xdr:row>
      <xdr:rowOff>80494</xdr:rowOff>
    </xdr:from>
    <xdr:to>
      <xdr:col>0</xdr:col>
      <xdr:colOff>1597007</xdr:colOff>
      <xdr:row>14</xdr:row>
      <xdr:rowOff>1757429</xdr:rowOff>
    </xdr:to>
    <xdr:pic>
      <xdr:nvPicPr>
        <xdr:cNvPr id="30" name="Immagine 29">
          <a:extLst>
            <a:ext uri="{FF2B5EF4-FFF2-40B4-BE49-F238E27FC236}">
              <a16:creationId xmlns:a16="http://schemas.microsoft.com/office/drawing/2014/main" xmlns="" id="{677CE761-D4B0-F912-0989-025BD5E05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818" y="47517677"/>
          <a:ext cx="1409189" cy="1676935"/>
        </a:xfrm>
        <a:prstGeom prst="rect">
          <a:avLst/>
        </a:prstGeom>
      </xdr:spPr>
    </xdr:pic>
    <xdr:clientData/>
  </xdr:twoCellAnchor>
  <xdr:twoCellAnchor editAs="oneCell">
    <xdr:from>
      <xdr:col>0</xdr:col>
      <xdr:colOff>187818</xdr:colOff>
      <xdr:row>15</xdr:row>
      <xdr:rowOff>67078</xdr:rowOff>
    </xdr:from>
    <xdr:to>
      <xdr:col>0</xdr:col>
      <xdr:colOff>1619555</xdr:colOff>
      <xdr:row>15</xdr:row>
      <xdr:rowOff>1770845</xdr:rowOff>
    </xdr:to>
    <xdr:pic>
      <xdr:nvPicPr>
        <xdr:cNvPr id="31" name="Immagine 30">
          <a:extLst>
            <a:ext uri="{FF2B5EF4-FFF2-40B4-BE49-F238E27FC236}">
              <a16:creationId xmlns:a16="http://schemas.microsoft.com/office/drawing/2014/main" xmlns="" id="{951B65C8-9B5B-3FBC-6BEF-EB35F1459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818" y="49328768"/>
          <a:ext cx="1431737" cy="1703767"/>
        </a:xfrm>
        <a:prstGeom prst="rect">
          <a:avLst/>
        </a:prstGeom>
      </xdr:spPr>
    </xdr:pic>
    <xdr:clientData/>
  </xdr:twoCellAnchor>
  <xdr:twoCellAnchor editAs="oneCell">
    <xdr:from>
      <xdr:col>0</xdr:col>
      <xdr:colOff>160987</xdr:colOff>
      <xdr:row>16</xdr:row>
      <xdr:rowOff>26832</xdr:rowOff>
    </xdr:from>
    <xdr:to>
      <xdr:col>0</xdr:col>
      <xdr:colOff>1636691</xdr:colOff>
      <xdr:row>16</xdr:row>
      <xdr:rowOff>1782920</xdr:rowOff>
    </xdr:to>
    <xdr:pic>
      <xdr:nvPicPr>
        <xdr:cNvPr id="32" name="Immagine 31">
          <a:extLst>
            <a:ext uri="{FF2B5EF4-FFF2-40B4-BE49-F238E27FC236}">
              <a16:creationId xmlns:a16="http://schemas.microsoft.com/office/drawing/2014/main" xmlns="" id="{C1A32556-9813-FBE0-CB8B-A101AB46B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87" y="51113029"/>
          <a:ext cx="1475704" cy="1756088"/>
        </a:xfrm>
        <a:prstGeom prst="rect">
          <a:avLst/>
        </a:prstGeom>
      </xdr:spPr>
    </xdr:pic>
    <xdr:clientData/>
  </xdr:twoCellAnchor>
  <xdr:twoCellAnchor editAs="oneCell">
    <xdr:from>
      <xdr:col>0</xdr:col>
      <xdr:colOff>214648</xdr:colOff>
      <xdr:row>17</xdr:row>
      <xdr:rowOff>120739</xdr:rowOff>
    </xdr:from>
    <xdr:to>
      <xdr:col>0</xdr:col>
      <xdr:colOff>1596444</xdr:colOff>
      <xdr:row>17</xdr:row>
      <xdr:rowOff>1666047</xdr:rowOff>
    </xdr:to>
    <xdr:pic>
      <xdr:nvPicPr>
        <xdr:cNvPr id="33" name="Immagine 32">
          <a:extLst>
            <a:ext uri="{FF2B5EF4-FFF2-40B4-BE49-F238E27FC236}">
              <a16:creationId xmlns:a16="http://schemas.microsoft.com/office/drawing/2014/main" xmlns="" id="{7737C576-5296-2997-5EF5-F10AD6398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4648" y="53031443"/>
          <a:ext cx="1381796" cy="1545308"/>
        </a:xfrm>
        <a:prstGeom prst="rect">
          <a:avLst/>
        </a:prstGeom>
      </xdr:spPr>
    </xdr:pic>
    <xdr:clientData/>
  </xdr:twoCellAnchor>
  <xdr:twoCellAnchor editAs="oneCell">
    <xdr:from>
      <xdr:col>0</xdr:col>
      <xdr:colOff>201233</xdr:colOff>
      <xdr:row>18</xdr:row>
      <xdr:rowOff>160985</xdr:rowOff>
    </xdr:from>
    <xdr:to>
      <xdr:col>0</xdr:col>
      <xdr:colOff>1580771</xdr:colOff>
      <xdr:row>18</xdr:row>
      <xdr:rowOff>1703768</xdr:rowOff>
    </xdr:to>
    <xdr:pic>
      <xdr:nvPicPr>
        <xdr:cNvPr id="34" name="Immagine 33">
          <a:extLst>
            <a:ext uri="{FF2B5EF4-FFF2-40B4-BE49-F238E27FC236}">
              <a16:creationId xmlns:a16="http://schemas.microsoft.com/office/drawing/2014/main" xmlns="" id="{3D0AAF70-891B-C279-3670-67649C547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233" y="54896196"/>
          <a:ext cx="1379538" cy="1542783"/>
        </a:xfrm>
        <a:prstGeom prst="rect">
          <a:avLst/>
        </a:prstGeom>
      </xdr:spPr>
    </xdr:pic>
    <xdr:clientData/>
  </xdr:twoCellAnchor>
  <xdr:twoCellAnchor editAs="oneCell">
    <xdr:from>
      <xdr:col>0</xdr:col>
      <xdr:colOff>201232</xdr:colOff>
      <xdr:row>20</xdr:row>
      <xdr:rowOff>134155</xdr:rowOff>
    </xdr:from>
    <xdr:to>
      <xdr:col>0</xdr:col>
      <xdr:colOff>1592765</xdr:colOff>
      <xdr:row>20</xdr:row>
      <xdr:rowOff>1690353</xdr:rowOff>
    </xdr:to>
    <xdr:pic>
      <xdr:nvPicPr>
        <xdr:cNvPr id="36" name="Immagine 35">
          <a:extLst>
            <a:ext uri="{FF2B5EF4-FFF2-40B4-BE49-F238E27FC236}">
              <a16:creationId xmlns:a16="http://schemas.microsoft.com/office/drawing/2014/main" xmlns="" id="{83A32DD4-B618-A96C-32E9-7EAB82663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232" y="58518380"/>
          <a:ext cx="1391533" cy="1556198"/>
        </a:xfrm>
        <a:prstGeom prst="rect">
          <a:avLst/>
        </a:prstGeom>
      </xdr:spPr>
    </xdr:pic>
    <xdr:clientData/>
  </xdr:twoCellAnchor>
  <xdr:twoCellAnchor editAs="oneCell">
    <xdr:from>
      <xdr:col>0</xdr:col>
      <xdr:colOff>174401</xdr:colOff>
      <xdr:row>22</xdr:row>
      <xdr:rowOff>187817</xdr:rowOff>
    </xdr:from>
    <xdr:to>
      <xdr:col>0</xdr:col>
      <xdr:colOff>1608545</xdr:colOff>
      <xdr:row>22</xdr:row>
      <xdr:rowOff>1676936</xdr:rowOff>
    </xdr:to>
    <xdr:pic>
      <xdr:nvPicPr>
        <xdr:cNvPr id="44" name="Immagine 43">
          <a:extLst>
            <a:ext uri="{FF2B5EF4-FFF2-40B4-BE49-F238E27FC236}">
              <a16:creationId xmlns:a16="http://schemas.microsoft.com/office/drawing/2014/main" xmlns="" id="{CE6A3F29-526D-DAFB-C3E5-FDD37F9E7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4401" y="73168099"/>
          <a:ext cx="1434144" cy="1489119"/>
        </a:xfrm>
        <a:prstGeom prst="rect">
          <a:avLst/>
        </a:prstGeom>
      </xdr:spPr>
    </xdr:pic>
    <xdr:clientData/>
  </xdr:twoCellAnchor>
  <xdr:twoCellAnchor editAs="oneCell">
    <xdr:from>
      <xdr:col>0</xdr:col>
      <xdr:colOff>187817</xdr:colOff>
      <xdr:row>23</xdr:row>
      <xdr:rowOff>174402</xdr:rowOff>
    </xdr:from>
    <xdr:to>
      <xdr:col>0</xdr:col>
      <xdr:colOff>1609041</xdr:colOff>
      <xdr:row>23</xdr:row>
      <xdr:rowOff>1650106</xdr:rowOff>
    </xdr:to>
    <xdr:pic>
      <xdr:nvPicPr>
        <xdr:cNvPr id="45" name="Immagine 44">
          <a:extLst>
            <a:ext uri="{FF2B5EF4-FFF2-40B4-BE49-F238E27FC236}">
              <a16:creationId xmlns:a16="http://schemas.microsoft.com/office/drawing/2014/main" xmlns="" id="{0085BC28-2360-0A16-E029-FEB5E6649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817" y="74979191"/>
          <a:ext cx="1421224" cy="1475704"/>
        </a:xfrm>
        <a:prstGeom prst="rect">
          <a:avLst/>
        </a:prstGeom>
      </xdr:spPr>
    </xdr:pic>
    <xdr:clientData/>
  </xdr:twoCellAnchor>
  <xdr:twoCellAnchor editAs="oneCell">
    <xdr:from>
      <xdr:col>0</xdr:col>
      <xdr:colOff>228063</xdr:colOff>
      <xdr:row>24</xdr:row>
      <xdr:rowOff>80493</xdr:rowOff>
    </xdr:from>
    <xdr:to>
      <xdr:col>0</xdr:col>
      <xdr:colOff>1586039</xdr:colOff>
      <xdr:row>24</xdr:row>
      <xdr:rowOff>1744014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xmlns="" id="{0E4857BC-9AA5-F4BD-BD85-CEAB17741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063" y="78534296"/>
          <a:ext cx="1357976" cy="1663521"/>
        </a:xfrm>
        <a:prstGeom prst="rect">
          <a:avLst/>
        </a:prstGeom>
      </xdr:spPr>
    </xdr:pic>
    <xdr:clientData/>
  </xdr:twoCellAnchor>
  <xdr:twoCellAnchor editAs="oneCell">
    <xdr:from>
      <xdr:col>0</xdr:col>
      <xdr:colOff>201233</xdr:colOff>
      <xdr:row>25</xdr:row>
      <xdr:rowOff>67077</xdr:rowOff>
    </xdr:from>
    <xdr:to>
      <xdr:col>0</xdr:col>
      <xdr:colOff>1581112</xdr:colOff>
      <xdr:row>25</xdr:row>
      <xdr:rowOff>1757429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xmlns="" id="{8E5024B1-0BD7-E5B4-CC29-DB1C8C076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233" y="80345387"/>
          <a:ext cx="1379879" cy="1690352"/>
        </a:xfrm>
        <a:prstGeom prst="rect">
          <a:avLst/>
        </a:prstGeom>
      </xdr:spPr>
    </xdr:pic>
    <xdr:clientData/>
  </xdr:twoCellAnchor>
  <xdr:twoCellAnchor editAs="oneCell">
    <xdr:from>
      <xdr:col>0</xdr:col>
      <xdr:colOff>228064</xdr:colOff>
      <xdr:row>26</xdr:row>
      <xdr:rowOff>67077</xdr:rowOff>
    </xdr:from>
    <xdr:to>
      <xdr:col>0</xdr:col>
      <xdr:colOff>1596444</xdr:colOff>
      <xdr:row>26</xdr:row>
      <xdr:rowOff>1734590</xdr:rowOff>
    </xdr:to>
    <xdr:pic>
      <xdr:nvPicPr>
        <xdr:cNvPr id="22" name="Immagine 21">
          <a:extLst>
            <a:ext uri="{FF2B5EF4-FFF2-40B4-BE49-F238E27FC236}">
              <a16:creationId xmlns:a16="http://schemas.microsoft.com/office/drawing/2014/main" xmlns="" id="{E744353A-C87C-A151-91EF-232DC8F46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064" y="82169894"/>
          <a:ext cx="1368380" cy="1667513"/>
        </a:xfrm>
        <a:prstGeom prst="rect">
          <a:avLst/>
        </a:prstGeom>
      </xdr:spPr>
    </xdr:pic>
    <xdr:clientData/>
  </xdr:twoCellAnchor>
  <xdr:twoCellAnchor editAs="oneCell">
    <xdr:from>
      <xdr:col>0</xdr:col>
      <xdr:colOff>201232</xdr:colOff>
      <xdr:row>27</xdr:row>
      <xdr:rowOff>67076</xdr:rowOff>
    </xdr:from>
    <xdr:to>
      <xdr:col>0</xdr:col>
      <xdr:colOff>1596443</xdr:colOff>
      <xdr:row>27</xdr:row>
      <xdr:rowOff>1776209</xdr:rowOff>
    </xdr:to>
    <xdr:pic>
      <xdr:nvPicPr>
        <xdr:cNvPr id="47" name="Immagine 46">
          <a:extLst>
            <a:ext uri="{FF2B5EF4-FFF2-40B4-BE49-F238E27FC236}">
              <a16:creationId xmlns:a16="http://schemas.microsoft.com/office/drawing/2014/main" xmlns="" id="{8A7CCEBD-65EA-D485-F339-C39A98A38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232" y="83994400"/>
          <a:ext cx="1395211" cy="1709133"/>
        </a:xfrm>
        <a:prstGeom prst="rect">
          <a:avLst/>
        </a:prstGeom>
      </xdr:spPr>
    </xdr:pic>
    <xdr:clientData/>
  </xdr:twoCellAnchor>
  <xdr:twoCellAnchor editAs="oneCell">
    <xdr:from>
      <xdr:col>0</xdr:col>
      <xdr:colOff>228064</xdr:colOff>
      <xdr:row>28</xdr:row>
      <xdr:rowOff>80493</xdr:rowOff>
    </xdr:from>
    <xdr:to>
      <xdr:col>0</xdr:col>
      <xdr:colOff>1596444</xdr:colOff>
      <xdr:row>28</xdr:row>
      <xdr:rowOff>1756758</xdr:rowOff>
    </xdr:to>
    <xdr:pic>
      <xdr:nvPicPr>
        <xdr:cNvPr id="48" name="Immagine 47">
          <a:extLst>
            <a:ext uri="{FF2B5EF4-FFF2-40B4-BE49-F238E27FC236}">
              <a16:creationId xmlns:a16="http://schemas.microsoft.com/office/drawing/2014/main" xmlns="" id="{9F0CC2DD-2317-A7CF-93BF-10699924C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064" y="85832324"/>
          <a:ext cx="1368380" cy="1676265"/>
        </a:xfrm>
        <a:prstGeom prst="rect">
          <a:avLst/>
        </a:prstGeom>
      </xdr:spPr>
    </xdr:pic>
    <xdr:clientData/>
  </xdr:twoCellAnchor>
  <xdr:twoCellAnchor editAs="oneCell">
    <xdr:from>
      <xdr:col>0</xdr:col>
      <xdr:colOff>241478</xdr:colOff>
      <xdr:row>29</xdr:row>
      <xdr:rowOff>107324</xdr:rowOff>
    </xdr:from>
    <xdr:to>
      <xdr:col>0</xdr:col>
      <xdr:colOff>1610406</xdr:colOff>
      <xdr:row>29</xdr:row>
      <xdr:rowOff>1784261</xdr:rowOff>
    </xdr:to>
    <xdr:pic>
      <xdr:nvPicPr>
        <xdr:cNvPr id="49" name="Immagine 48">
          <a:extLst>
            <a:ext uri="{FF2B5EF4-FFF2-40B4-BE49-F238E27FC236}">
              <a16:creationId xmlns:a16="http://schemas.microsoft.com/office/drawing/2014/main" xmlns="" id="{D207F182-A482-4EE3-8731-88D8B5BA1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478" y="87683662"/>
          <a:ext cx="1368928" cy="1676937"/>
        </a:xfrm>
        <a:prstGeom prst="rect">
          <a:avLst/>
        </a:prstGeom>
      </xdr:spPr>
    </xdr:pic>
    <xdr:clientData/>
  </xdr:twoCellAnchor>
  <xdr:twoCellAnchor editAs="oneCell">
    <xdr:from>
      <xdr:col>0</xdr:col>
      <xdr:colOff>228064</xdr:colOff>
      <xdr:row>30</xdr:row>
      <xdr:rowOff>80492</xdr:rowOff>
    </xdr:from>
    <xdr:to>
      <xdr:col>0</xdr:col>
      <xdr:colOff>1609859</xdr:colOff>
      <xdr:row>30</xdr:row>
      <xdr:rowOff>1773191</xdr:rowOff>
    </xdr:to>
    <xdr:pic>
      <xdr:nvPicPr>
        <xdr:cNvPr id="50" name="Immagine 49">
          <a:extLst>
            <a:ext uri="{FF2B5EF4-FFF2-40B4-BE49-F238E27FC236}">
              <a16:creationId xmlns:a16="http://schemas.microsoft.com/office/drawing/2014/main" xmlns="" id="{CB8B1B16-7411-BE90-065D-E33B35F0E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064" y="89481337"/>
          <a:ext cx="1381795" cy="1692699"/>
        </a:xfrm>
        <a:prstGeom prst="rect">
          <a:avLst/>
        </a:prstGeom>
      </xdr:spPr>
    </xdr:pic>
    <xdr:clientData/>
  </xdr:twoCellAnchor>
  <xdr:twoCellAnchor editAs="oneCell">
    <xdr:from>
      <xdr:col>0</xdr:col>
      <xdr:colOff>187817</xdr:colOff>
      <xdr:row>31</xdr:row>
      <xdr:rowOff>53663</xdr:rowOff>
    </xdr:from>
    <xdr:to>
      <xdr:col>0</xdr:col>
      <xdr:colOff>1569613</xdr:colOff>
      <xdr:row>31</xdr:row>
      <xdr:rowOff>1760181</xdr:rowOff>
    </xdr:to>
    <xdr:pic>
      <xdr:nvPicPr>
        <xdr:cNvPr id="57" name="Immagine 56">
          <a:extLst>
            <a:ext uri="{FF2B5EF4-FFF2-40B4-BE49-F238E27FC236}">
              <a16:creationId xmlns:a16="http://schemas.microsoft.com/office/drawing/2014/main" xmlns="" id="{4B2CECB8-236C-CE70-44BA-6B5A78CFD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817" y="100401550"/>
          <a:ext cx="1381796" cy="1706518"/>
        </a:xfrm>
        <a:prstGeom prst="rect">
          <a:avLst/>
        </a:prstGeom>
      </xdr:spPr>
    </xdr:pic>
    <xdr:clientData/>
  </xdr:twoCellAnchor>
  <xdr:twoCellAnchor editAs="oneCell">
    <xdr:from>
      <xdr:col>0</xdr:col>
      <xdr:colOff>187817</xdr:colOff>
      <xdr:row>32</xdr:row>
      <xdr:rowOff>40248</xdr:rowOff>
    </xdr:from>
    <xdr:to>
      <xdr:col>0</xdr:col>
      <xdr:colOff>1596444</xdr:colOff>
      <xdr:row>32</xdr:row>
      <xdr:rowOff>1779902</xdr:rowOff>
    </xdr:to>
    <xdr:pic>
      <xdr:nvPicPr>
        <xdr:cNvPr id="58" name="Immagine 57">
          <a:extLst>
            <a:ext uri="{FF2B5EF4-FFF2-40B4-BE49-F238E27FC236}">
              <a16:creationId xmlns:a16="http://schemas.microsoft.com/office/drawing/2014/main" xmlns="" id="{0BB93BA4-AFAC-70D5-18BF-39CFCD15E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817" y="102212642"/>
          <a:ext cx="1408627" cy="1739654"/>
        </a:xfrm>
        <a:prstGeom prst="rect">
          <a:avLst/>
        </a:prstGeom>
      </xdr:spPr>
    </xdr:pic>
    <xdr:clientData/>
  </xdr:twoCellAnchor>
  <xdr:twoCellAnchor editAs="oneCell">
    <xdr:from>
      <xdr:col>0</xdr:col>
      <xdr:colOff>160986</xdr:colOff>
      <xdr:row>33</xdr:row>
      <xdr:rowOff>40247</xdr:rowOff>
    </xdr:from>
    <xdr:to>
      <xdr:col>0</xdr:col>
      <xdr:colOff>1609859</xdr:colOff>
      <xdr:row>33</xdr:row>
      <xdr:rowOff>1759576</xdr:rowOff>
    </xdr:to>
    <xdr:pic>
      <xdr:nvPicPr>
        <xdr:cNvPr id="59" name="Immagine 58">
          <a:extLst>
            <a:ext uri="{FF2B5EF4-FFF2-40B4-BE49-F238E27FC236}">
              <a16:creationId xmlns:a16="http://schemas.microsoft.com/office/drawing/2014/main" xmlns="" id="{DE1AC0C3-3068-0313-DA28-8B324679E9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86" y="104037148"/>
          <a:ext cx="1448873" cy="1719329"/>
        </a:xfrm>
        <a:prstGeom prst="rect">
          <a:avLst/>
        </a:prstGeom>
      </xdr:spPr>
    </xdr:pic>
    <xdr:clientData/>
  </xdr:twoCellAnchor>
  <xdr:twoCellAnchor editAs="oneCell">
    <xdr:from>
      <xdr:col>0</xdr:col>
      <xdr:colOff>174401</xdr:colOff>
      <xdr:row>34</xdr:row>
      <xdr:rowOff>53662</xdr:rowOff>
    </xdr:from>
    <xdr:to>
      <xdr:col>0</xdr:col>
      <xdr:colOff>1598856</xdr:colOff>
      <xdr:row>34</xdr:row>
      <xdr:rowOff>1744015</xdr:rowOff>
    </xdr:to>
    <xdr:pic>
      <xdr:nvPicPr>
        <xdr:cNvPr id="60" name="Immagine 59">
          <a:extLst>
            <a:ext uri="{FF2B5EF4-FFF2-40B4-BE49-F238E27FC236}">
              <a16:creationId xmlns:a16="http://schemas.microsoft.com/office/drawing/2014/main" xmlns="" id="{468D557E-B919-4F9F-C9A3-8B5292CB3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4401" y="105875070"/>
          <a:ext cx="1424455" cy="1690353"/>
        </a:xfrm>
        <a:prstGeom prst="rect">
          <a:avLst/>
        </a:prstGeom>
      </xdr:spPr>
    </xdr:pic>
    <xdr:clientData/>
  </xdr:twoCellAnchor>
  <xdr:twoCellAnchor editAs="oneCell">
    <xdr:from>
      <xdr:col>0</xdr:col>
      <xdr:colOff>174402</xdr:colOff>
      <xdr:row>35</xdr:row>
      <xdr:rowOff>80493</xdr:rowOff>
    </xdr:from>
    <xdr:to>
      <xdr:col>0</xdr:col>
      <xdr:colOff>1587552</xdr:colOff>
      <xdr:row>35</xdr:row>
      <xdr:rowOff>1757430</xdr:rowOff>
    </xdr:to>
    <xdr:pic>
      <xdr:nvPicPr>
        <xdr:cNvPr id="61" name="Immagine 60">
          <a:extLst>
            <a:ext uri="{FF2B5EF4-FFF2-40B4-BE49-F238E27FC236}">
              <a16:creationId xmlns:a16="http://schemas.microsoft.com/office/drawing/2014/main" xmlns="" id="{C134E6DF-D417-652E-4430-AD5A33CBF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4402" y="107726408"/>
          <a:ext cx="1413150" cy="1676937"/>
        </a:xfrm>
        <a:prstGeom prst="rect">
          <a:avLst/>
        </a:prstGeom>
      </xdr:spPr>
    </xdr:pic>
    <xdr:clientData/>
  </xdr:twoCellAnchor>
  <xdr:twoCellAnchor editAs="oneCell">
    <xdr:from>
      <xdr:col>0</xdr:col>
      <xdr:colOff>174401</xdr:colOff>
      <xdr:row>36</xdr:row>
      <xdr:rowOff>67077</xdr:rowOff>
    </xdr:from>
    <xdr:to>
      <xdr:col>0</xdr:col>
      <xdr:colOff>1596443</xdr:colOff>
      <xdr:row>36</xdr:row>
      <xdr:rowOff>1754567</xdr:rowOff>
    </xdr:to>
    <xdr:pic>
      <xdr:nvPicPr>
        <xdr:cNvPr id="62" name="Immagine 61">
          <a:extLst>
            <a:ext uri="{FF2B5EF4-FFF2-40B4-BE49-F238E27FC236}">
              <a16:creationId xmlns:a16="http://schemas.microsoft.com/office/drawing/2014/main" xmlns="" id="{97F2FA60-75A6-4F97-7ADD-32BEC2DEB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4401" y="109537500"/>
          <a:ext cx="1422042" cy="1687490"/>
        </a:xfrm>
        <a:prstGeom prst="rect">
          <a:avLst/>
        </a:prstGeom>
      </xdr:spPr>
    </xdr:pic>
    <xdr:clientData/>
  </xdr:twoCellAnchor>
  <xdr:twoCellAnchor editAs="oneCell">
    <xdr:from>
      <xdr:col>0</xdr:col>
      <xdr:colOff>160985</xdr:colOff>
      <xdr:row>37</xdr:row>
      <xdr:rowOff>53662</xdr:rowOff>
    </xdr:from>
    <xdr:to>
      <xdr:col>0</xdr:col>
      <xdr:colOff>1623274</xdr:colOff>
      <xdr:row>37</xdr:row>
      <xdr:rowOff>1788911</xdr:rowOff>
    </xdr:to>
    <xdr:pic>
      <xdr:nvPicPr>
        <xdr:cNvPr id="63" name="Immagine 62">
          <a:extLst>
            <a:ext uri="{FF2B5EF4-FFF2-40B4-BE49-F238E27FC236}">
              <a16:creationId xmlns:a16="http://schemas.microsoft.com/office/drawing/2014/main" xmlns="" id="{E1BFA4E8-EBD6-9990-4C60-B770F170D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85" y="111348592"/>
          <a:ext cx="1462289" cy="1735249"/>
        </a:xfrm>
        <a:prstGeom prst="rect">
          <a:avLst/>
        </a:prstGeom>
      </xdr:spPr>
    </xdr:pic>
    <xdr:clientData/>
  </xdr:twoCellAnchor>
  <xdr:twoCellAnchor editAs="oneCell">
    <xdr:from>
      <xdr:col>0</xdr:col>
      <xdr:colOff>201232</xdr:colOff>
      <xdr:row>38</xdr:row>
      <xdr:rowOff>67077</xdr:rowOff>
    </xdr:from>
    <xdr:to>
      <xdr:col>0</xdr:col>
      <xdr:colOff>1614380</xdr:colOff>
      <xdr:row>38</xdr:row>
      <xdr:rowOff>1744013</xdr:rowOff>
    </xdr:to>
    <xdr:pic>
      <xdr:nvPicPr>
        <xdr:cNvPr id="65" name="Immagine 64">
          <a:extLst>
            <a:ext uri="{FF2B5EF4-FFF2-40B4-BE49-F238E27FC236}">
              <a16:creationId xmlns:a16="http://schemas.microsoft.com/office/drawing/2014/main" xmlns="" id="{643FA146-8F8A-2C4C-1157-187B2B1F1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232" y="113186514"/>
          <a:ext cx="1413148" cy="1676936"/>
        </a:xfrm>
        <a:prstGeom prst="rect">
          <a:avLst/>
        </a:prstGeom>
      </xdr:spPr>
    </xdr:pic>
    <xdr:clientData/>
  </xdr:twoCellAnchor>
  <xdr:twoCellAnchor editAs="oneCell">
    <xdr:from>
      <xdr:col>0</xdr:col>
      <xdr:colOff>147570</xdr:colOff>
      <xdr:row>39</xdr:row>
      <xdr:rowOff>53662</xdr:rowOff>
    </xdr:from>
    <xdr:to>
      <xdr:col>0</xdr:col>
      <xdr:colOff>1605939</xdr:colOff>
      <xdr:row>39</xdr:row>
      <xdr:rowOff>1784260</xdr:rowOff>
    </xdr:to>
    <xdr:pic>
      <xdr:nvPicPr>
        <xdr:cNvPr id="66" name="Immagine 65">
          <a:extLst>
            <a:ext uri="{FF2B5EF4-FFF2-40B4-BE49-F238E27FC236}">
              <a16:creationId xmlns:a16="http://schemas.microsoft.com/office/drawing/2014/main" xmlns="" id="{1768466B-000F-DEE5-1306-A3922A186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7570" y="114997606"/>
          <a:ext cx="1458369" cy="1730598"/>
        </a:xfrm>
        <a:prstGeom prst="rect">
          <a:avLst/>
        </a:prstGeom>
      </xdr:spPr>
    </xdr:pic>
    <xdr:clientData/>
  </xdr:twoCellAnchor>
  <xdr:twoCellAnchor editAs="oneCell">
    <xdr:from>
      <xdr:col>0</xdr:col>
      <xdr:colOff>160986</xdr:colOff>
      <xdr:row>40</xdr:row>
      <xdr:rowOff>40247</xdr:rowOff>
    </xdr:from>
    <xdr:to>
      <xdr:col>0</xdr:col>
      <xdr:colOff>1609859</xdr:colOff>
      <xdr:row>40</xdr:row>
      <xdr:rowOff>1754747</xdr:rowOff>
    </xdr:to>
    <xdr:pic>
      <xdr:nvPicPr>
        <xdr:cNvPr id="73" name="Immagine 72">
          <a:extLst>
            <a:ext uri="{FF2B5EF4-FFF2-40B4-BE49-F238E27FC236}">
              <a16:creationId xmlns:a16="http://schemas.microsoft.com/office/drawing/2014/main" xmlns="" id="{EF6D3044-A64E-1E36-8A0A-4EDDDDE20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86" y="125931233"/>
          <a:ext cx="1448873" cy="1714500"/>
        </a:xfrm>
        <a:prstGeom prst="rect">
          <a:avLst/>
        </a:prstGeom>
      </xdr:spPr>
    </xdr:pic>
    <xdr:clientData/>
  </xdr:twoCellAnchor>
  <xdr:twoCellAnchor editAs="oneCell">
    <xdr:from>
      <xdr:col>0</xdr:col>
      <xdr:colOff>160986</xdr:colOff>
      <xdr:row>41</xdr:row>
      <xdr:rowOff>26831</xdr:rowOff>
    </xdr:from>
    <xdr:to>
      <xdr:col>0</xdr:col>
      <xdr:colOff>1650106</xdr:colOff>
      <xdr:row>41</xdr:row>
      <xdr:rowOff>1788956</xdr:rowOff>
    </xdr:to>
    <xdr:pic>
      <xdr:nvPicPr>
        <xdr:cNvPr id="74" name="Immagine 73">
          <a:extLst>
            <a:ext uri="{FF2B5EF4-FFF2-40B4-BE49-F238E27FC236}">
              <a16:creationId xmlns:a16="http://schemas.microsoft.com/office/drawing/2014/main" xmlns="" id="{6A0E8912-060B-2705-B3F8-4577AED10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86" y="127742324"/>
          <a:ext cx="1489120" cy="1762125"/>
        </a:xfrm>
        <a:prstGeom prst="rect">
          <a:avLst/>
        </a:prstGeom>
      </xdr:spPr>
    </xdr:pic>
    <xdr:clientData/>
  </xdr:twoCellAnchor>
  <xdr:twoCellAnchor editAs="oneCell">
    <xdr:from>
      <xdr:col>0</xdr:col>
      <xdr:colOff>160986</xdr:colOff>
      <xdr:row>42</xdr:row>
      <xdr:rowOff>53662</xdr:rowOff>
    </xdr:from>
    <xdr:to>
      <xdr:col>0</xdr:col>
      <xdr:colOff>1623275</xdr:colOff>
      <xdr:row>42</xdr:row>
      <xdr:rowOff>1788911</xdr:rowOff>
    </xdr:to>
    <xdr:pic>
      <xdr:nvPicPr>
        <xdr:cNvPr id="75" name="Immagine 74">
          <a:extLst>
            <a:ext uri="{FF2B5EF4-FFF2-40B4-BE49-F238E27FC236}">
              <a16:creationId xmlns:a16="http://schemas.microsoft.com/office/drawing/2014/main" xmlns="" id="{37B6F397-DBCC-C4E2-08CF-011335FAC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86" y="129593662"/>
          <a:ext cx="1462289" cy="1735249"/>
        </a:xfrm>
        <a:prstGeom prst="rect">
          <a:avLst/>
        </a:prstGeom>
      </xdr:spPr>
    </xdr:pic>
    <xdr:clientData/>
  </xdr:twoCellAnchor>
  <xdr:twoCellAnchor editAs="oneCell">
    <xdr:from>
      <xdr:col>0</xdr:col>
      <xdr:colOff>174402</xdr:colOff>
      <xdr:row>43</xdr:row>
      <xdr:rowOff>67077</xdr:rowOff>
    </xdr:from>
    <xdr:to>
      <xdr:col>0</xdr:col>
      <xdr:colOff>1610162</xdr:colOff>
      <xdr:row>43</xdr:row>
      <xdr:rowOff>1770845</xdr:rowOff>
    </xdr:to>
    <xdr:pic>
      <xdr:nvPicPr>
        <xdr:cNvPr id="76" name="Immagine 75">
          <a:extLst>
            <a:ext uri="{FF2B5EF4-FFF2-40B4-BE49-F238E27FC236}">
              <a16:creationId xmlns:a16="http://schemas.microsoft.com/office/drawing/2014/main" xmlns="" id="{E075D7C6-7C5D-94C9-4C4E-16554E623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4402" y="131431584"/>
          <a:ext cx="1435760" cy="1703768"/>
        </a:xfrm>
        <a:prstGeom prst="rect">
          <a:avLst/>
        </a:prstGeom>
      </xdr:spPr>
    </xdr:pic>
    <xdr:clientData/>
  </xdr:twoCellAnchor>
  <xdr:twoCellAnchor editAs="oneCell">
    <xdr:from>
      <xdr:col>0</xdr:col>
      <xdr:colOff>160986</xdr:colOff>
      <xdr:row>44</xdr:row>
      <xdr:rowOff>26831</xdr:rowOff>
    </xdr:from>
    <xdr:to>
      <xdr:col>0</xdr:col>
      <xdr:colOff>1641966</xdr:colOff>
      <xdr:row>44</xdr:row>
      <xdr:rowOff>1784261</xdr:rowOff>
    </xdr:to>
    <xdr:pic>
      <xdr:nvPicPr>
        <xdr:cNvPr id="77" name="Immagine 76">
          <a:extLst>
            <a:ext uri="{FF2B5EF4-FFF2-40B4-BE49-F238E27FC236}">
              <a16:creationId xmlns:a16="http://schemas.microsoft.com/office/drawing/2014/main" xmlns="" id="{DF57FF7F-292B-B2F7-BD7C-421466F60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86" y="133215845"/>
          <a:ext cx="1480980" cy="1757430"/>
        </a:xfrm>
        <a:prstGeom prst="rect">
          <a:avLst/>
        </a:prstGeom>
      </xdr:spPr>
    </xdr:pic>
    <xdr:clientData/>
  </xdr:twoCellAnchor>
  <xdr:twoCellAnchor editAs="oneCell">
    <xdr:from>
      <xdr:col>0</xdr:col>
      <xdr:colOff>174402</xdr:colOff>
      <xdr:row>45</xdr:row>
      <xdr:rowOff>40247</xdr:rowOff>
    </xdr:from>
    <xdr:to>
      <xdr:col>0</xdr:col>
      <xdr:colOff>1609859</xdr:colOff>
      <xdr:row>45</xdr:row>
      <xdr:rowOff>1743656</xdr:rowOff>
    </xdr:to>
    <xdr:pic>
      <xdr:nvPicPr>
        <xdr:cNvPr id="78" name="Immagine 77">
          <a:extLst>
            <a:ext uri="{FF2B5EF4-FFF2-40B4-BE49-F238E27FC236}">
              <a16:creationId xmlns:a16="http://schemas.microsoft.com/office/drawing/2014/main" xmlns="" id="{D688E1EA-8E1F-EF47-AB49-BDB910D16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4402" y="135053768"/>
          <a:ext cx="1435457" cy="1703409"/>
        </a:xfrm>
        <a:prstGeom prst="rect">
          <a:avLst/>
        </a:prstGeom>
      </xdr:spPr>
    </xdr:pic>
    <xdr:clientData/>
  </xdr:twoCellAnchor>
  <xdr:twoCellAnchor editAs="oneCell">
    <xdr:from>
      <xdr:col>0</xdr:col>
      <xdr:colOff>187817</xdr:colOff>
      <xdr:row>46</xdr:row>
      <xdr:rowOff>93909</xdr:rowOff>
    </xdr:from>
    <xdr:to>
      <xdr:col>0</xdr:col>
      <xdr:colOff>1596444</xdr:colOff>
      <xdr:row>46</xdr:row>
      <xdr:rowOff>1765480</xdr:rowOff>
    </xdr:to>
    <xdr:pic>
      <xdr:nvPicPr>
        <xdr:cNvPr id="79" name="Immagine 78">
          <a:extLst>
            <a:ext uri="{FF2B5EF4-FFF2-40B4-BE49-F238E27FC236}">
              <a16:creationId xmlns:a16="http://schemas.microsoft.com/office/drawing/2014/main" xmlns="" id="{0A528818-5495-2CC7-505F-F4AB5F1154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817" y="136931937"/>
          <a:ext cx="1408627" cy="1671571"/>
        </a:xfrm>
        <a:prstGeom prst="rect">
          <a:avLst/>
        </a:prstGeom>
      </xdr:spPr>
    </xdr:pic>
    <xdr:clientData/>
  </xdr:twoCellAnchor>
  <xdr:twoCellAnchor editAs="oneCell">
    <xdr:from>
      <xdr:col>0</xdr:col>
      <xdr:colOff>201231</xdr:colOff>
      <xdr:row>47</xdr:row>
      <xdr:rowOff>53661</xdr:rowOff>
    </xdr:from>
    <xdr:to>
      <xdr:col>0</xdr:col>
      <xdr:colOff>1623274</xdr:colOff>
      <xdr:row>47</xdr:row>
      <xdr:rowOff>1741152</xdr:rowOff>
    </xdr:to>
    <xdr:pic>
      <xdr:nvPicPr>
        <xdr:cNvPr id="80" name="Immagine 79">
          <a:extLst>
            <a:ext uri="{FF2B5EF4-FFF2-40B4-BE49-F238E27FC236}">
              <a16:creationId xmlns:a16="http://schemas.microsoft.com/office/drawing/2014/main" xmlns="" id="{6E28CF0F-3002-C7A7-DCEF-A46503DDD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231" y="138716196"/>
          <a:ext cx="1422043" cy="1687491"/>
        </a:xfrm>
        <a:prstGeom prst="rect">
          <a:avLst/>
        </a:prstGeom>
      </xdr:spPr>
    </xdr:pic>
    <xdr:clientData/>
  </xdr:twoCellAnchor>
  <xdr:twoCellAnchor editAs="oneCell">
    <xdr:from>
      <xdr:col>0</xdr:col>
      <xdr:colOff>187817</xdr:colOff>
      <xdr:row>48</xdr:row>
      <xdr:rowOff>67078</xdr:rowOff>
    </xdr:from>
    <xdr:to>
      <xdr:col>0</xdr:col>
      <xdr:colOff>1636690</xdr:colOff>
      <xdr:row>48</xdr:row>
      <xdr:rowOff>1786407</xdr:rowOff>
    </xdr:to>
    <xdr:pic>
      <xdr:nvPicPr>
        <xdr:cNvPr id="81" name="Immagine 80">
          <a:extLst>
            <a:ext uri="{FF2B5EF4-FFF2-40B4-BE49-F238E27FC236}">
              <a16:creationId xmlns:a16="http://schemas.microsoft.com/office/drawing/2014/main" xmlns="" id="{244AAF80-804D-6A47-66C9-E52C68D34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817" y="140554120"/>
          <a:ext cx="1448873" cy="1719329"/>
        </a:xfrm>
        <a:prstGeom prst="rect">
          <a:avLst/>
        </a:prstGeom>
      </xdr:spPr>
    </xdr:pic>
    <xdr:clientData/>
  </xdr:twoCellAnchor>
  <xdr:twoCellAnchor editAs="oneCell">
    <xdr:from>
      <xdr:col>0</xdr:col>
      <xdr:colOff>160986</xdr:colOff>
      <xdr:row>49</xdr:row>
      <xdr:rowOff>93909</xdr:rowOff>
    </xdr:from>
    <xdr:to>
      <xdr:col>0</xdr:col>
      <xdr:colOff>1644067</xdr:colOff>
      <xdr:row>49</xdr:row>
      <xdr:rowOff>1757431</xdr:rowOff>
    </xdr:to>
    <xdr:pic>
      <xdr:nvPicPr>
        <xdr:cNvPr id="82" name="Immagine 81">
          <a:extLst>
            <a:ext uri="{FF2B5EF4-FFF2-40B4-BE49-F238E27FC236}">
              <a16:creationId xmlns:a16="http://schemas.microsoft.com/office/drawing/2014/main" xmlns="" id="{C5FD80F0-7925-49F3-380A-F26F17873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86" y="142405458"/>
          <a:ext cx="1483081" cy="1663522"/>
        </a:xfrm>
        <a:prstGeom prst="rect">
          <a:avLst/>
        </a:prstGeom>
      </xdr:spPr>
    </xdr:pic>
    <xdr:clientData/>
  </xdr:twoCellAnchor>
  <xdr:twoCellAnchor editAs="oneCell">
    <xdr:from>
      <xdr:col>0</xdr:col>
      <xdr:colOff>120740</xdr:colOff>
      <xdr:row>50</xdr:row>
      <xdr:rowOff>67077</xdr:rowOff>
    </xdr:from>
    <xdr:to>
      <xdr:col>0</xdr:col>
      <xdr:colOff>1609860</xdr:colOff>
      <xdr:row>50</xdr:row>
      <xdr:rowOff>1737373</xdr:rowOff>
    </xdr:to>
    <xdr:pic>
      <xdr:nvPicPr>
        <xdr:cNvPr id="83" name="Immagine 82">
          <a:extLst>
            <a:ext uri="{FF2B5EF4-FFF2-40B4-BE49-F238E27FC236}">
              <a16:creationId xmlns:a16="http://schemas.microsoft.com/office/drawing/2014/main" xmlns="" id="{DD963A36-7277-3E10-1E74-873BD5082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0740" y="144203133"/>
          <a:ext cx="1489120" cy="1670296"/>
        </a:xfrm>
        <a:prstGeom prst="rect">
          <a:avLst/>
        </a:prstGeom>
      </xdr:spPr>
    </xdr:pic>
    <xdr:clientData/>
  </xdr:twoCellAnchor>
  <xdr:twoCellAnchor editAs="oneCell">
    <xdr:from>
      <xdr:col>0</xdr:col>
      <xdr:colOff>134155</xdr:colOff>
      <xdr:row>51</xdr:row>
      <xdr:rowOff>67078</xdr:rowOff>
    </xdr:from>
    <xdr:to>
      <xdr:col>0</xdr:col>
      <xdr:colOff>1663521</xdr:colOff>
      <xdr:row>51</xdr:row>
      <xdr:rowOff>1782517</xdr:rowOff>
    </xdr:to>
    <xdr:pic>
      <xdr:nvPicPr>
        <xdr:cNvPr id="84" name="Immagine 83">
          <a:extLst>
            <a:ext uri="{FF2B5EF4-FFF2-40B4-BE49-F238E27FC236}">
              <a16:creationId xmlns:a16="http://schemas.microsoft.com/office/drawing/2014/main" xmlns="" id="{0E1F6D61-72FA-3ED1-4069-A5A8CE19D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4155" y="146027641"/>
          <a:ext cx="1529366" cy="1715439"/>
        </a:xfrm>
        <a:prstGeom prst="rect">
          <a:avLst/>
        </a:prstGeom>
      </xdr:spPr>
    </xdr:pic>
    <xdr:clientData/>
  </xdr:twoCellAnchor>
  <xdr:twoCellAnchor editAs="oneCell">
    <xdr:from>
      <xdr:col>0</xdr:col>
      <xdr:colOff>174401</xdr:colOff>
      <xdr:row>52</xdr:row>
      <xdr:rowOff>93909</xdr:rowOff>
    </xdr:from>
    <xdr:to>
      <xdr:col>0</xdr:col>
      <xdr:colOff>1623274</xdr:colOff>
      <xdr:row>52</xdr:row>
      <xdr:rowOff>1719062</xdr:rowOff>
    </xdr:to>
    <xdr:pic>
      <xdr:nvPicPr>
        <xdr:cNvPr id="85" name="Immagine 84">
          <a:extLst>
            <a:ext uri="{FF2B5EF4-FFF2-40B4-BE49-F238E27FC236}">
              <a16:creationId xmlns:a16="http://schemas.microsoft.com/office/drawing/2014/main" xmlns="" id="{FBA43EEF-6765-722F-6615-3AFCD954E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4401" y="147878979"/>
          <a:ext cx="1448873" cy="1625153"/>
        </a:xfrm>
        <a:prstGeom prst="rect">
          <a:avLst/>
        </a:prstGeom>
      </xdr:spPr>
    </xdr:pic>
    <xdr:clientData/>
  </xdr:twoCellAnchor>
  <xdr:twoCellAnchor editAs="oneCell">
    <xdr:from>
      <xdr:col>0</xdr:col>
      <xdr:colOff>174402</xdr:colOff>
      <xdr:row>53</xdr:row>
      <xdr:rowOff>80494</xdr:rowOff>
    </xdr:from>
    <xdr:to>
      <xdr:col>0</xdr:col>
      <xdr:colOff>1663521</xdr:colOff>
      <xdr:row>53</xdr:row>
      <xdr:rowOff>1750789</xdr:rowOff>
    </xdr:to>
    <xdr:pic>
      <xdr:nvPicPr>
        <xdr:cNvPr id="86" name="Immagine 85">
          <a:extLst>
            <a:ext uri="{FF2B5EF4-FFF2-40B4-BE49-F238E27FC236}">
              <a16:creationId xmlns:a16="http://schemas.microsoft.com/office/drawing/2014/main" xmlns="" id="{1DD4298D-6AFB-B391-AF49-256F843C8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4402" y="149690071"/>
          <a:ext cx="1489119" cy="1670295"/>
        </a:xfrm>
        <a:prstGeom prst="rect">
          <a:avLst/>
        </a:prstGeom>
      </xdr:spPr>
    </xdr:pic>
    <xdr:clientData/>
  </xdr:twoCellAnchor>
  <xdr:twoCellAnchor editAs="oneCell">
    <xdr:from>
      <xdr:col>0</xdr:col>
      <xdr:colOff>160986</xdr:colOff>
      <xdr:row>54</xdr:row>
      <xdr:rowOff>67078</xdr:rowOff>
    </xdr:from>
    <xdr:to>
      <xdr:col>0</xdr:col>
      <xdr:colOff>1663521</xdr:colOff>
      <xdr:row>54</xdr:row>
      <xdr:rowOff>1752421</xdr:rowOff>
    </xdr:to>
    <xdr:pic>
      <xdr:nvPicPr>
        <xdr:cNvPr id="87" name="Immagine 86">
          <a:extLst>
            <a:ext uri="{FF2B5EF4-FFF2-40B4-BE49-F238E27FC236}">
              <a16:creationId xmlns:a16="http://schemas.microsoft.com/office/drawing/2014/main" xmlns="" id="{8E5C6963-D597-1FA9-C31E-BEDA6631F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86" y="151501163"/>
          <a:ext cx="1502535" cy="1685343"/>
        </a:xfrm>
        <a:prstGeom prst="rect">
          <a:avLst/>
        </a:prstGeom>
      </xdr:spPr>
    </xdr:pic>
    <xdr:clientData/>
  </xdr:twoCellAnchor>
  <xdr:twoCellAnchor editAs="oneCell">
    <xdr:from>
      <xdr:col>0</xdr:col>
      <xdr:colOff>187817</xdr:colOff>
      <xdr:row>55</xdr:row>
      <xdr:rowOff>120739</xdr:rowOff>
    </xdr:from>
    <xdr:to>
      <xdr:col>0</xdr:col>
      <xdr:colOff>1650106</xdr:colOff>
      <xdr:row>55</xdr:row>
      <xdr:rowOff>1760940</xdr:rowOff>
    </xdr:to>
    <xdr:pic>
      <xdr:nvPicPr>
        <xdr:cNvPr id="88" name="Immagine 87">
          <a:extLst>
            <a:ext uri="{FF2B5EF4-FFF2-40B4-BE49-F238E27FC236}">
              <a16:creationId xmlns:a16="http://schemas.microsoft.com/office/drawing/2014/main" xmlns="" id="{897C427F-F7E5-3269-5CBA-63CED9ECF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817" y="153379331"/>
          <a:ext cx="1462289" cy="1640201"/>
        </a:xfrm>
        <a:prstGeom prst="rect">
          <a:avLst/>
        </a:prstGeom>
      </xdr:spPr>
    </xdr:pic>
    <xdr:clientData/>
  </xdr:twoCellAnchor>
  <xdr:twoCellAnchor editAs="oneCell">
    <xdr:from>
      <xdr:col>0</xdr:col>
      <xdr:colOff>158750</xdr:colOff>
      <xdr:row>7</xdr:row>
      <xdr:rowOff>109905</xdr:rowOff>
    </xdr:from>
    <xdr:to>
      <xdr:col>0</xdr:col>
      <xdr:colOff>1648558</xdr:colOff>
      <xdr:row>7</xdr:row>
      <xdr:rowOff>1741245</xdr:rowOff>
    </xdr:to>
    <xdr:pic>
      <xdr:nvPicPr>
        <xdr:cNvPr id="72" name="Immagine 71">
          <a:extLst>
            <a:ext uri="{FF2B5EF4-FFF2-40B4-BE49-F238E27FC236}">
              <a16:creationId xmlns:a16="http://schemas.microsoft.com/office/drawing/2014/main" xmlns="" id="{AC2AA151-7F2B-17FA-7F5D-303DA9457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8750" y="18341732"/>
          <a:ext cx="1489808" cy="1631340"/>
        </a:xfrm>
        <a:prstGeom prst="rect">
          <a:avLst/>
        </a:prstGeom>
      </xdr:spPr>
    </xdr:pic>
    <xdr:clientData/>
  </xdr:twoCellAnchor>
  <xdr:twoCellAnchor editAs="oneCell">
    <xdr:from>
      <xdr:col>0</xdr:col>
      <xdr:colOff>207596</xdr:colOff>
      <xdr:row>12</xdr:row>
      <xdr:rowOff>97692</xdr:rowOff>
    </xdr:from>
    <xdr:to>
      <xdr:col>0</xdr:col>
      <xdr:colOff>1538654</xdr:colOff>
      <xdr:row>12</xdr:row>
      <xdr:rowOff>1681651</xdr:rowOff>
    </xdr:to>
    <xdr:pic>
      <xdr:nvPicPr>
        <xdr:cNvPr id="90" name="Immagine 89">
          <a:extLst>
            <a:ext uri="{FF2B5EF4-FFF2-40B4-BE49-F238E27FC236}">
              <a16:creationId xmlns:a16="http://schemas.microsoft.com/office/drawing/2014/main" xmlns="" id="{9F3EF20D-8D3E-20DC-2F00-ACFCCB66B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7596" y="43802788"/>
          <a:ext cx="1331058" cy="1583959"/>
        </a:xfrm>
        <a:prstGeom prst="rect">
          <a:avLst/>
        </a:prstGeom>
      </xdr:spPr>
    </xdr:pic>
    <xdr:clientData/>
  </xdr:twoCellAnchor>
  <xdr:twoCellAnchor editAs="oneCell">
    <xdr:from>
      <xdr:col>0</xdr:col>
      <xdr:colOff>134327</xdr:colOff>
      <xdr:row>19</xdr:row>
      <xdr:rowOff>109904</xdr:rowOff>
    </xdr:from>
    <xdr:to>
      <xdr:col>0</xdr:col>
      <xdr:colOff>1587500</xdr:colOff>
      <xdr:row>19</xdr:row>
      <xdr:rowOff>1735036</xdr:rowOff>
    </xdr:to>
    <xdr:pic>
      <xdr:nvPicPr>
        <xdr:cNvPr id="91" name="Immagine 90">
          <a:extLst>
            <a:ext uri="{FF2B5EF4-FFF2-40B4-BE49-F238E27FC236}">
              <a16:creationId xmlns:a16="http://schemas.microsoft.com/office/drawing/2014/main" xmlns="" id="{F2224ECB-F16B-96BE-25A3-A2F36398E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4327" y="56551635"/>
          <a:ext cx="1453173" cy="1625132"/>
        </a:xfrm>
        <a:prstGeom prst="rect">
          <a:avLst/>
        </a:prstGeom>
      </xdr:spPr>
    </xdr:pic>
    <xdr:clientData/>
  </xdr:twoCellAnchor>
  <xdr:twoCellAnchor editAs="oneCell">
    <xdr:from>
      <xdr:col>0</xdr:col>
      <xdr:colOff>158750</xdr:colOff>
      <xdr:row>21</xdr:row>
      <xdr:rowOff>109905</xdr:rowOff>
    </xdr:from>
    <xdr:to>
      <xdr:col>0</xdr:col>
      <xdr:colOff>1624135</xdr:colOff>
      <xdr:row>21</xdr:row>
      <xdr:rowOff>1631463</xdr:rowOff>
    </xdr:to>
    <xdr:pic>
      <xdr:nvPicPr>
        <xdr:cNvPr id="92" name="Immagine 91">
          <a:extLst>
            <a:ext uri="{FF2B5EF4-FFF2-40B4-BE49-F238E27FC236}">
              <a16:creationId xmlns:a16="http://schemas.microsoft.com/office/drawing/2014/main" xmlns="" id="{55B74569-54F1-8060-36A4-D334D10AF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8750" y="69288270"/>
          <a:ext cx="1465385" cy="15215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tabSelected="1" zoomScale="80" zoomScaleNormal="80" workbookViewId="0">
      <selection activeCell="N1" sqref="N1:N1048576"/>
    </sheetView>
  </sheetViews>
  <sheetFormatPr defaultColWidth="8.85546875" defaultRowHeight="15.75" x14ac:dyDescent="0.25"/>
  <cols>
    <col min="1" max="1" width="30" style="7" customWidth="1"/>
    <col min="2" max="2" width="20.28515625" style="7" customWidth="1"/>
    <col min="3" max="3" width="28.85546875" style="7" bestFit="1" customWidth="1"/>
    <col min="4" max="4" width="14" style="7" customWidth="1"/>
    <col min="5" max="5" width="19.5703125" style="7" customWidth="1"/>
    <col min="6" max="10" width="5" style="7" customWidth="1"/>
    <col min="11" max="11" width="12.42578125" style="7" bestFit="1" customWidth="1"/>
    <col min="12" max="12" width="10.85546875" style="7" bestFit="1" customWidth="1"/>
    <col min="13" max="13" width="17.42578125" style="7" bestFit="1" customWidth="1"/>
    <col min="14" max="16384" width="8.85546875" style="7"/>
  </cols>
  <sheetData>
    <row r="1" spans="1:13" x14ac:dyDescent="0.25">
      <c r="B1" s="8"/>
      <c r="C1" s="8"/>
      <c r="D1" s="8"/>
      <c r="E1" s="8"/>
      <c r="F1" s="8"/>
      <c r="G1" s="8"/>
      <c r="H1" s="8"/>
      <c r="I1" s="8"/>
      <c r="J1" s="8"/>
      <c r="K1" s="28" t="s">
        <v>78</v>
      </c>
      <c r="L1" s="8"/>
      <c r="M1" s="8"/>
    </row>
    <row r="2" spans="1:13" s="12" customFormat="1" ht="23.25" customHeight="1" x14ac:dyDescent="0.25">
      <c r="A2" s="11"/>
      <c r="B2" s="11"/>
      <c r="C2" s="11"/>
      <c r="D2" s="11"/>
      <c r="E2" s="11"/>
      <c r="F2" s="11"/>
      <c r="G2" s="11"/>
      <c r="H2" s="11"/>
      <c r="I2" s="11"/>
      <c r="J2" s="11"/>
      <c r="K2" s="29"/>
      <c r="M2" s="11"/>
    </row>
    <row r="3" spans="1:13" s="12" customFormat="1" ht="15" customHeight="1" x14ac:dyDescent="0.25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s="17" customFormat="1" ht="23.25" customHeight="1" x14ac:dyDescent="0.25">
      <c r="A4" s="30" t="s">
        <v>79</v>
      </c>
      <c r="K4" s="18">
        <f>SUM(K6:K56)</f>
        <v>10067</v>
      </c>
      <c r="L4" s="19">
        <f>M4/K4</f>
        <v>216.12744611105592</v>
      </c>
      <c r="M4" s="19">
        <f>SUM(M6:M56)</f>
        <v>2175755</v>
      </c>
    </row>
    <row r="5" spans="1:13" s="9" customFormat="1" x14ac:dyDescent="0.25">
      <c r="A5" s="25" t="s">
        <v>6</v>
      </c>
      <c r="B5" s="25" t="s">
        <v>7</v>
      </c>
      <c r="C5" s="25" t="s">
        <v>8</v>
      </c>
      <c r="D5" s="26" t="s">
        <v>5</v>
      </c>
      <c r="E5" s="26" t="s">
        <v>10</v>
      </c>
      <c r="F5" s="25" t="s">
        <v>0</v>
      </c>
      <c r="G5" s="25" t="s">
        <v>1</v>
      </c>
      <c r="H5" s="25" t="s">
        <v>2</v>
      </c>
      <c r="I5" s="25" t="s">
        <v>3</v>
      </c>
      <c r="J5" s="25" t="s">
        <v>4</v>
      </c>
      <c r="K5" s="26" t="s">
        <v>9</v>
      </c>
      <c r="L5" s="27" t="s">
        <v>81</v>
      </c>
      <c r="M5" s="26" t="s">
        <v>80</v>
      </c>
    </row>
    <row r="6" spans="1:13" ht="143.25" customHeight="1" x14ac:dyDescent="0.25">
      <c r="A6" s="13"/>
      <c r="B6" s="14" t="s">
        <v>44</v>
      </c>
      <c r="C6" s="10" t="s">
        <v>63</v>
      </c>
      <c r="D6" s="15" t="s">
        <v>11</v>
      </c>
      <c r="E6" s="15" t="s">
        <v>77</v>
      </c>
      <c r="F6" s="16">
        <v>6</v>
      </c>
      <c r="G6" s="16">
        <v>12</v>
      </c>
      <c r="H6" s="16">
        <v>4</v>
      </c>
      <c r="I6" s="16">
        <v>12</v>
      </c>
      <c r="J6" s="16">
        <v>5</v>
      </c>
      <c r="K6" s="20">
        <f>SUM(F6:J6)</f>
        <v>39</v>
      </c>
      <c r="L6" s="21">
        <v>170</v>
      </c>
      <c r="M6" s="22">
        <f>L6*K6</f>
        <v>6630</v>
      </c>
    </row>
    <row r="7" spans="1:13" ht="143.25" customHeight="1" x14ac:dyDescent="0.25">
      <c r="A7" s="6"/>
      <c r="B7" s="2" t="s">
        <v>45</v>
      </c>
      <c r="C7" s="1" t="s">
        <v>64</v>
      </c>
      <c r="D7" s="4" t="s">
        <v>11</v>
      </c>
      <c r="E7" s="4" t="s">
        <v>77</v>
      </c>
      <c r="F7" s="3">
        <v>11</v>
      </c>
      <c r="G7" s="3">
        <v>9</v>
      </c>
      <c r="H7" s="3">
        <v>7</v>
      </c>
      <c r="I7" s="3">
        <v>10</v>
      </c>
      <c r="J7" s="3">
        <v>10</v>
      </c>
      <c r="K7" s="23">
        <f t="shared" ref="K7:K56" si="0">SUM(F7:J7)</f>
        <v>47</v>
      </c>
      <c r="L7" s="24">
        <v>170</v>
      </c>
      <c r="M7" s="22">
        <f t="shared" ref="M7:M56" si="1">L7*K7</f>
        <v>7990</v>
      </c>
    </row>
    <row r="8" spans="1:13" ht="143.25" customHeight="1" x14ac:dyDescent="0.25">
      <c r="A8" s="6"/>
      <c r="B8" s="2" t="s">
        <v>46</v>
      </c>
      <c r="C8" s="1" t="s">
        <v>65</v>
      </c>
      <c r="D8" s="4" t="s">
        <v>11</v>
      </c>
      <c r="E8" s="4" t="s">
        <v>77</v>
      </c>
      <c r="F8" s="3">
        <v>13</v>
      </c>
      <c r="G8" s="3">
        <v>14</v>
      </c>
      <c r="H8" s="3">
        <v>16</v>
      </c>
      <c r="I8" s="3">
        <v>22</v>
      </c>
      <c r="J8" s="3">
        <v>10</v>
      </c>
      <c r="K8" s="23">
        <f t="shared" si="0"/>
        <v>75</v>
      </c>
      <c r="L8" s="24">
        <v>170</v>
      </c>
      <c r="M8" s="22">
        <f t="shared" si="1"/>
        <v>12750</v>
      </c>
    </row>
    <row r="9" spans="1:13" ht="143.25" customHeight="1" x14ac:dyDescent="0.25">
      <c r="A9" s="6"/>
      <c r="B9" s="2" t="s">
        <v>47</v>
      </c>
      <c r="C9" s="1" t="s">
        <v>66</v>
      </c>
      <c r="D9" s="4" t="s">
        <v>11</v>
      </c>
      <c r="E9" s="4" t="s">
        <v>77</v>
      </c>
      <c r="F9" s="3">
        <v>9</v>
      </c>
      <c r="G9" s="3">
        <v>10</v>
      </c>
      <c r="H9" s="3">
        <v>10</v>
      </c>
      <c r="I9" s="3">
        <v>12</v>
      </c>
      <c r="J9" s="3">
        <v>4</v>
      </c>
      <c r="K9" s="23">
        <f t="shared" si="0"/>
        <v>45</v>
      </c>
      <c r="L9" s="24">
        <v>170</v>
      </c>
      <c r="M9" s="22">
        <f t="shared" si="1"/>
        <v>7650</v>
      </c>
    </row>
    <row r="10" spans="1:13" ht="143.25" customHeight="1" x14ac:dyDescent="0.25">
      <c r="A10" s="6"/>
      <c r="B10" s="2" t="s">
        <v>48</v>
      </c>
      <c r="C10" s="1" t="s">
        <v>66</v>
      </c>
      <c r="D10" s="4" t="s">
        <v>11</v>
      </c>
      <c r="E10" s="4" t="s">
        <v>77</v>
      </c>
      <c r="F10" s="3">
        <v>8</v>
      </c>
      <c r="G10" s="3">
        <v>10</v>
      </c>
      <c r="H10" s="3">
        <v>13</v>
      </c>
      <c r="I10" s="3">
        <v>16</v>
      </c>
      <c r="J10" s="3">
        <v>8</v>
      </c>
      <c r="K10" s="23">
        <f t="shared" si="0"/>
        <v>55</v>
      </c>
      <c r="L10" s="24">
        <v>170</v>
      </c>
      <c r="M10" s="22">
        <f t="shared" si="1"/>
        <v>9350</v>
      </c>
    </row>
    <row r="11" spans="1:13" ht="143.25" customHeight="1" x14ac:dyDescent="0.25">
      <c r="A11" s="6"/>
      <c r="B11" s="2" t="s">
        <v>49</v>
      </c>
      <c r="C11" s="1" t="s">
        <v>67</v>
      </c>
      <c r="D11" s="4" t="s">
        <v>11</v>
      </c>
      <c r="E11" s="4" t="s">
        <v>77</v>
      </c>
      <c r="F11" s="3">
        <v>14</v>
      </c>
      <c r="G11" s="3">
        <v>27</v>
      </c>
      <c r="H11" s="3">
        <v>20</v>
      </c>
      <c r="I11" s="3">
        <v>24</v>
      </c>
      <c r="J11" s="3">
        <v>14</v>
      </c>
      <c r="K11" s="23">
        <f t="shared" si="0"/>
        <v>99</v>
      </c>
      <c r="L11" s="24">
        <v>170</v>
      </c>
      <c r="M11" s="22">
        <f t="shared" si="1"/>
        <v>16830</v>
      </c>
    </row>
    <row r="12" spans="1:13" ht="143.25" customHeight="1" x14ac:dyDescent="0.25">
      <c r="A12" s="6"/>
      <c r="B12" s="2" t="s">
        <v>50</v>
      </c>
      <c r="C12" s="1" t="s">
        <v>64</v>
      </c>
      <c r="D12" s="4" t="s">
        <v>11</v>
      </c>
      <c r="E12" s="4" t="s">
        <v>77</v>
      </c>
      <c r="F12" s="3">
        <v>13</v>
      </c>
      <c r="G12" s="3">
        <v>25</v>
      </c>
      <c r="H12" s="3">
        <v>24</v>
      </c>
      <c r="I12" s="3">
        <v>26</v>
      </c>
      <c r="J12" s="3">
        <v>11</v>
      </c>
      <c r="K12" s="23">
        <f t="shared" si="0"/>
        <v>99</v>
      </c>
      <c r="L12" s="24">
        <v>170</v>
      </c>
      <c r="M12" s="22">
        <f t="shared" si="1"/>
        <v>16830</v>
      </c>
    </row>
    <row r="13" spans="1:13" ht="143.25" customHeight="1" x14ac:dyDescent="0.25">
      <c r="A13" s="6"/>
      <c r="B13" s="2" t="s">
        <v>51</v>
      </c>
      <c r="C13" s="1" t="s">
        <v>65</v>
      </c>
      <c r="D13" s="4" t="s">
        <v>11</v>
      </c>
      <c r="E13" s="4" t="s">
        <v>77</v>
      </c>
      <c r="F13" s="3">
        <v>14</v>
      </c>
      <c r="G13" s="3">
        <v>29</v>
      </c>
      <c r="H13" s="3">
        <v>27</v>
      </c>
      <c r="I13" s="3">
        <v>28</v>
      </c>
      <c r="J13" s="3">
        <v>14</v>
      </c>
      <c r="K13" s="23">
        <f t="shared" si="0"/>
        <v>112</v>
      </c>
      <c r="L13" s="24">
        <v>170</v>
      </c>
      <c r="M13" s="22">
        <f t="shared" si="1"/>
        <v>19040</v>
      </c>
    </row>
    <row r="14" spans="1:13" ht="143.25" customHeight="1" x14ac:dyDescent="0.25">
      <c r="A14" s="6"/>
      <c r="B14" s="2" t="s">
        <v>52</v>
      </c>
      <c r="C14" s="1" t="s">
        <v>66</v>
      </c>
      <c r="D14" s="4" t="s">
        <v>11</v>
      </c>
      <c r="E14" s="4" t="s">
        <v>77</v>
      </c>
      <c r="F14" s="3">
        <v>13</v>
      </c>
      <c r="G14" s="3">
        <v>23</v>
      </c>
      <c r="H14" s="3">
        <v>24</v>
      </c>
      <c r="I14" s="3">
        <v>27</v>
      </c>
      <c r="J14" s="3">
        <v>15</v>
      </c>
      <c r="K14" s="23">
        <f t="shared" si="0"/>
        <v>102</v>
      </c>
      <c r="L14" s="24">
        <v>170</v>
      </c>
      <c r="M14" s="22">
        <f t="shared" si="1"/>
        <v>17340</v>
      </c>
    </row>
    <row r="15" spans="1:13" ht="143.25" customHeight="1" x14ac:dyDescent="0.25">
      <c r="A15" s="6"/>
      <c r="B15" s="2" t="s">
        <v>53</v>
      </c>
      <c r="C15" s="1" t="s">
        <v>67</v>
      </c>
      <c r="D15" s="4" t="s">
        <v>11</v>
      </c>
      <c r="E15" s="4" t="s">
        <v>77</v>
      </c>
      <c r="F15" s="3">
        <v>15</v>
      </c>
      <c r="G15" s="3">
        <v>28</v>
      </c>
      <c r="H15" s="3">
        <v>27</v>
      </c>
      <c r="I15" s="3">
        <v>27</v>
      </c>
      <c r="J15" s="3">
        <v>13</v>
      </c>
      <c r="K15" s="23">
        <f t="shared" si="0"/>
        <v>110</v>
      </c>
      <c r="L15" s="24">
        <v>170</v>
      </c>
      <c r="M15" s="22">
        <f t="shared" si="1"/>
        <v>18700</v>
      </c>
    </row>
    <row r="16" spans="1:13" ht="143.25" customHeight="1" x14ac:dyDescent="0.25">
      <c r="A16" s="6"/>
      <c r="B16" s="2" t="s">
        <v>54</v>
      </c>
      <c r="C16" s="1" t="s">
        <v>68</v>
      </c>
      <c r="D16" s="4" t="s">
        <v>11</v>
      </c>
      <c r="E16" s="4" t="s">
        <v>77</v>
      </c>
      <c r="F16" s="3">
        <v>30</v>
      </c>
      <c r="G16" s="3">
        <v>58</v>
      </c>
      <c r="H16" s="3">
        <v>56</v>
      </c>
      <c r="I16" s="3">
        <v>57</v>
      </c>
      <c r="J16" s="3">
        <v>27</v>
      </c>
      <c r="K16" s="23">
        <f t="shared" si="0"/>
        <v>228</v>
      </c>
      <c r="L16" s="24">
        <v>170</v>
      </c>
      <c r="M16" s="22">
        <f t="shared" si="1"/>
        <v>38760</v>
      </c>
    </row>
    <row r="17" spans="1:13" ht="143.25" customHeight="1" x14ac:dyDescent="0.25">
      <c r="A17" s="6"/>
      <c r="B17" s="2" t="s">
        <v>55</v>
      </c>
      <c r="C17" s="1" t="s">
        <v>69</v>
      </c>
      <c r="D17" s="4" t="s">
        <v>11</v>
      </c>
      <c r="E17" s="4" t="s">
        <v>77</v>
      </c>
      <c r="F17" s="3">
        <v>11</v>
      </c>
      <c r="G17" s="3">
        <v>17</v>
      </c>
      <c r="H17" s="5"/>
      <c r="I17" s="3">
        <v>9</v>
      </c>
      <c r="J17" s="3"/>
      <c r="K17" s="23">
        <f t="shared" si="0"/>
        <v>37</v>
      </c>
      <c r="L17" s="24">
        <v>170</v>
      </c>
      <c r="M17" s="22">
        <f t="shared" si="1"/>
        <v>6290</v>
      </c>
    </row>
    <row r="18" spans="1:13" ht="143.25" customHeight="1" x14ac:dyDescent="0.25">
      <c r="A18" s="6"/>
      <c r="B18" s="2" t="s">
        <v>56</v>
      </c>
      <c r="C18" s="1" t="s">
        <v>63</v>
      </c>
      <c r="D18" s="4" t="s">
        <v>11</v>
      </c>
      <c r="E18" s="4" t="s">
        <v>77</v>
      </c>
      <c r="F18" s="3">
        <v>5</v>
      </c>
      <c r="G18" s="3">
        <v>12</v>
      </c>
      <c r="H18" s="5"/>
      <c r="I18" s="3">
        <v>15</v>
      </c>
      <c r="J18" s="3">
        <v>4</v>
      </c>
      <c r="K18" s="23">
        <f t="shared" si="0"/>
        <v>36</v>
      </c>
      <c r="L18" s="24">
        <v>170</v>
      </c>
      <c r="M18" s="22">
        <f t="shared" si="1"/>
        <v>6120</v>
      </c>
    </row>
    <row r="19" spans="1:13" ht="143.25" customHeight="1" x14ac:dyDescent="0.25">
      <c r="A19" s="6"/>
      <c r="B19" s="2" t="s">
        <v>57</v>
      </c>
      <c r="C19" s="1" t="s">
        <v>64</v>
      </c>
      <c r="D19" s="4" t="s">
        <v>11</v>
      </c>
      <c r="E19" s="4" t="s">
        <v>77</v>
      </c>
      <c r="F19" s="3">
        <v>12</v>
      </c>
      <c r="G19" s="3">
        <v>19</v>
      </c>
      <c r="H19" s="3">
        <v>15</v>
      </c>
      <c r="I19" s="3">
        <v>19</v>
      </c>
      <c r="J19" s="3">
        <v>11</v>
      </c>
      <c r="K19" s="23">
        <f t="shared" si="0"/>
        <v>76</v>
      </c>
      <c r="L19" s="24">
        <v>170</v>
      </c>
      <c r="M19" s="22">
        <f t="shared" si="1"/>
        <v>12920</v>
      </c>
    </row>
    <row r="20" spans="1:13" ht="143.25" customHeight="1" x14ac:dyDescent="0.25">
      <c r="A20" s="6"/>
      <c r="B20" s="2" t="s">
        <v>58</v>
      </c>
      <c r="C20" s="1" t="s">
        <v>65</v>
      </c>
      <c r="D20" s="4" t="s">
        <v>11</v>
      </c>
      <c r="E20" s="4" t="s">
        <v>77</v>
      </c>
      <c r="F20" s="3">
        <v>14</v>
      </c>
      <c r="G20" s="3">
        <v>28</v>
      </c>
      <c r="H20" s="3">
        <v>26</v>
      </c>
      <c r="I20" s="3">
        <v>25</v>
      </c>
      <c r="J20" s="3">
        <v>15</v>
      </c>
      <c r="K20" s="23">
        <f t="shared" si="0"/>
        <v>108</v>
      </c>
      <c r="L20" s="24">
        <v>170</v>
      </c>
      <c r="M20" s="22">
        <f t="shared" si="1"/>
        <v>18360</v>
      </c>
    </row>
    <row r="21" spans="1:13" ht="143.25" customHeight="1" x14ac:dyDescent="0.25">
      <c r="A21" s="6"/>
      <c r="B21" s="2" t="s">
        <v>59</v>
      </c>
      <c r="C21" s="1" t="s">
        <v>66</v>
      </c>
      <c r="D21" s="4" t="s">
        <v>11</v>
      </c>
      <c r="E21" s="4" t="s">
        <v>77</v>
      </c>
      <c r="F21" s="3">
        <v>11</v>
      </c>
      <c r="G21" s="3">
        <v>15</v>
      </c>
      <c r="H21" s="3">
        <v>15</v>
      </c>
      <c r="I21" s="3">
        <v>18</v>
      </c>
      <c r="J21" s="3">
        <v>4</v>
      </c>
      <c r="K21" s="23">
        <f t="shared" si="0"/>
        <v>63</v>
      </c>
      <c r="L21" s="24">
        <v>170</v>
      </c>
      <c r="M21" s="22">
        <f t="shared" si="1"/>
        <v>10710</v>
      </c>
    </row>
    <row r="22" spans="1:13" ht="143.25" customHeight="1" x14ac:dyDescent="0.25">
      <c r="A22" s="6"/>
      <c r="B22" s="2" t="s">
        <v>60</v>
      </c>
      <c r="C22" s="1" t="s">
        <v>65</v>
      </c>
      <c r="D22" s="4" t="s">
        <v>11</v>
      </c>
      <c r="E22" s="4" t="s">
        <v>77</v>
      </c>
      <c r="F22" s="3">
        <v>12</v>
      </c>
      <c r="G22" s="3">
        <v>25</v>
      </c>
      <c r="H22" s="3">
        <v>27</v>
      </c>
      <c r="I22" s="3">
        <v>25</v>
      </c>
      <c r="J22" s="3">
        <v>12</v>
      </c>
      <c r="K22" s="23">
        <f t="shared" si="0"/>
        <v>101</v>
      </c>
      <c r="L22" s="24">
        <v>170</v>
      </c>
      <c r="M22" s="22">
        <f t="shared" si="1"/>
        <v>17170</v>
      </c>
    </row>
    <row r="23" spans="1:13" ht="143.25" customHeight="1" x14ac:dyDescent="0.25">
      <c r="A23" s="6"/>
      <c r="B23" s="2" t="s">
        <v>61</v>
      </c>
      <c r="C23" s="1" t="s">
        <v>67</v>
      </c>
      <c r="D23" s="4" t="s">
        <v>11</v>
      </c>
      <c r="E23" s="4" t="s">
        <v>77</v>
      </c>
      <c r="F23" s="3">
        <v>3</v>
      </c>
      <c r="G23" s="3">
        <v>12</v>
      </c>
      <c r="H23" s="3">
        <v>11</v>
      </c>
      <c r="I23" s="3">
        <v>10</v>
      </c>
      <c r="J23" s="3">
        <v>2</v>
      </c>
      <c r="K23" s="23">
        <f t="shared" si="0"/>
        <v>38</v>
      </c>
      <c r="L23" s="24">
        <v>170</v>
      </c>
      <c r="M23" s="22">
        <f t="shared" si="1"/>
        <v>6460</v>
      </c>
    </row>
    <row r="24" spans="1:13" ht="143.25" customHeight="1" x14ac:dyDescent="0.25">
      <c r="A24" s="6"/>
      <c r="B24" s="2" t="s">
        <v>62</v>
      </c>
      <c r="C24" s="1" t="s">
        <v>68</v>
      </c>
      <c r="D24" s="4" t="s">
        <v>11</v>
      </c>
      <c r="E24" s="4" t="s">
        <v>77</v>
      </c>
      <c r="F24" s="3">
        <v>19</v>
      </c>
      <c r="G24" s="3">
        <v>43</v>
      </c>
      <c r="H24" s="3">
        <v>34</v>
      </c>
      <c r="I24" s="3">
        <v>44</v>
      </c>
      <c r="J24" s="3">
        <v>14</v>
      </c>
      <c r="K24" s="23">
        <f t="shared" si="0"/>
        <v>154</v>
      </c>
      <c r="L24" s="24">
        <v>170</v>
      </c>
      <c r="M24" s="22">
        <f t="shared" si="1"/>
        <v>26180</v>
      </c>
    </row>
    <row r="25" spans="1:13" ht="143.25" customHeight="1" x14ac:dyDescent="0.25">
      <c r="A25" s="6"/>
      <c r="B25" s="2" t="s">
        <v>12</v>
      </c>
      <c r="C25" s="1" t="s">
        <v>70</v>
      </c>
      <c r="D25" s="4" t="s">
        <v>11</v>
      </c>
      <c r="E25" s="4" t="s">
        <v>77</v>
      </c>
      <c r="F25" s="3">
        <v>35</v>
      </c>
      <c r="G25" s="3">
        <v>69</v>
      </c>
      <c r="H25" s="3">
        <v>71</v>
      </c>
      <c r="I25" s="3">
        <v>75</v>
      </c>
      <c r="J25" s="3">
        <v>34</v>
      </c>
      <c r="K25" s="23">
        <f t="shared" si="0"/>
        <v>284</v>
      </c>
      <c r="L25" s="24">
        <v>225</v>
      </c>
      <c r="M25" s="22">
        <f t="shared" si="1"/>
        <v>63900</v>
      </c>
    </row>
    <row r="26" spans="1:13" ht="143.25" customHeight="1" x14ac:dyDescent="0.25">
      <c r="A26" s="6"/>
      <c r="B26" s="2" t="s">
        <v>13</v>
      </c>
      <c r="C26" s="1" t="s">
        <v>71</v>
      </c>
      <c r="D26" s="4" t="s">
        <v>11</v>
      </c>
      <c r="E26" s="4" t="s">
        <v>77</v>
      </c>
      <c r="F26" s="3">
        <v>17</v>
      </c>
      <c r="G26" s="3">
        <v>41</v>
      </c>
      <c r="H26" s="3">
        <v>41</v>
      </c>
      <c r="I26" s="3">
        <v>46</v>
      </c>
      <c r="J26" s="3">
        <v>20</v>
      </c>
      <c r="K26" s="23">
        <f t="shared" si="0"/>
        <v>165</v>
      </c>
      <c r="L26" s="24">
        <v>225</v>
      </c>
      <c r="M26" s="22">
        <f t="shared" si="1"/>
        <v>37125</v>
      </c>
    </row>
    <row r="27" spans="1:13" ht="143.25" customHeight="1" x14ac:dyDescent="0.25">
      <c r="A27" s="6"/>
      <c r="B27" s="2" t="s">
        <v>14</v>
      </c>
      <c r="C27" s="1" t="s">
        <v>72</v>
      </c>
      <c r="D27" s="4" t="s">
        <v>11</v>
      </c>
      <c r="E27" s="4" t="s">
        <v>77</v>
      </c>
      <c r="F27" s="3">
        <v>30</v>
      </c>
      <c r="G27" s="3">
        <v>59</v>
      </c>
      <c r="H27" s="3">
        <v>55</v>
      </c>
      <c r="I27" s="3">
        <v>52</v>
      </c>
      <c r="J27" s="3">
        <v>28</v>
      </c>
      <c r="K27" s="23">
        <f t="shared" si="0"/>
        <v>224</v>
      </c>
      <c r="L27" s="24">
        <v>225</v>
      </c>
      <c r="M27" s="22">
        <f t="shared" si="1"/>
        <v>50400</v>
      </c>
    </row>
    <row r="28" spans="1:13" ht="143.25" customHeight="1" x14ac:dyDescent="0.25">
      <c r="A28" s="6"/>
      <c r="B28" s="2" t="s">
        <v>15</v>
      </c>
      <c r="C28" s="1" t="s">
        <v>73</v>
      </c>
      <c r="D28" s="4" t="s">
        <v>11</v>
      </c>
      <c r="E28" s="4" t="s">
        <v>77</v>
      </c>
      <c r="F28" s="3">
        <v>19</v>
      </c>
      <c r="G28" s="3">
        <v>37</v>
      </c>
      <c r="H28" s="3">
        <v>4</v>
      </c>
      <c r="I28" s="3">
        <v>31</v>
      </c>
      <c r="J28" s="3">
        <v>11</v>
      </c>
      <c r="K28" s="23">
        <f t="shared" si="0"/>
        <v>102</v>
      </c>
      <c r="L28" s="24">
        <v>225</v>
      </c>
      <c r="M28" s="22">
        <f t="shared" si="1"/>
        <v>22950</v>
      </c>
    </row>
    <row r="29" spans="1:13" ht="143.25" customHeight="1" x14ac:dyDescent="0.25">
      <c r="A29" s="6"/>
      <c r="B29" s="2" t="s">
        <v>16</v>
      </c>
      <c r="C29" s="1" t="s">
        <v>74</v>
      </c>
      <c r="D29" s="4" t="s">
        <v>11</v>
      </c>
      <c r="E29" s="4" t="s">
        <v>77</v>
      </c>
      <c r="F29" s="3">
        <v>28</v>
      </c>
      <c r="G29" s="3">
        <v>51</v>
      </c>
      <c r="H29" s="3">
        <v>44</v>
      </c>
      <c r="I29" s="3">
        <v>33</v>
      </c>
      <c r="J29" s="3">
        <v>15</v>
      </c>
      <c r="K29" s="23">
        <f t="shared" si="0"/>
        <v>171</v>
      </c>
      <c r="L29" s="24">
        <v>225</v>
      </c>
      <c r="M29" s="22">
        <f t="shared" si="1"/>
        <v>38475</v>
      </c>
    </row>
    <row r="30" spans="1:13" ht="143.25" customHeight="1" x14ac:dyDescent="0.25">
      <c r="A30" s="6"/>
      <c r="B30" s="2" t="s">
        <v>17</v>
      </c>
      <c r="C30" s="1" t="s">
        <v>75</v>
      </c>
      <c r="D30" s="4" t="s">
        <v>11</v>
      </c>
      <c r="E30" s="4" t="s">
        <v>77</v>
      </c>
      <c r="F30" s="3">
        <v>69</v>
      </c>
      <c r="G30" s="3">
        <v>127</v>
      </c>
      <c r="H30" s="3">
        <v>134</v>
      </c>
      <c r="I30" s="3">
        <v>142</v>
      </c>
      <c r="J30" s="3">
        <v>67</v>
      </c>
      <c r="K30" s="23">
        <f t="shared" si="0"/>
        <v>539</v>
      </c>
      <c r="L30" s="24">
        <v>225</v>
      </c>
      <c r="M30" s="22">
        <f t="shared" si="1"/>
        <v>121275</v>
      </c>
    </row>
    <row r="31" spans="1:13" ht="143.25" customHeight="1" x14ac:dyDescent="0.25">
      <c r="A31" s="6"/>
      <c r="B31" s="2" t="s">
        <v>18</v>
      </c>
      <c r="C31" s="1" t="s">
        <v>76</v>
      </c>
      <c r="D31" s="4" t="s">
        <v>11</v>
      </c>
      <c r="E31" s="4" t="s">
        <v>77</v>
      </c>
      <c r="F31" s="3">
        <v>60</v>
      </c>
      <c r="G31" s="3">
        <v>107</v>
      </c>
      <c r="H31" s="3">
        <v>86</v>
      </c>
      <c r="I31" s="3">
        <v>54</v>
      </c>
      <c r="J31" s="3">
        <v>51</v>
      </c>
      <c r="K31" s="23">
        <f t="shared" si="0"/>
        <v>358</v>
      </c>
      <c r="L31" s="24">
        <v>225</v>
      </c>
      <c r="M31" s="22">
        <f t="shared" si="1"/>
        <v>80550</v>
      </c>
    </row>
    <row r="32" spans="1:13" ht="143.25" customHeight="1" x14ac:dyDescent="0.25">
      <c r="A32" s="6"/>
      <c r="B32" s="2" t="s">
        <v>19</v>
      </c>
      <c r="C32" s="1" t="s">
        <v>75</v>
      </c>
      <c r="D32" s="4" t="s">
        <v>11</v>
      </c>
      <c r="E32" s="4" t="s">
        <v>77</v>
      </c>
      <c r="F32" s="3">
        <v>29</v>
      </c>
      <c r="G32" s="3">
        <v>31</v>
      </c>
      <c r="H32" s="3">
        <v>32</v>
      </c>
      <c r="I32" s="3">
        <v>64</v>
      </c>
      <c r="J32" s="3">
        <v>10</v>
      </c>
      <c r="K32" s="23">
        <f t="shared" si="0"/>
        <v>166</v>
      </c>
      <c r="L32" s="24">
        <v>225</v>
      </c>
      <c r="M32" s="22">
        <f t="shared" si="1"/>
        <v>37350</v>
      </c>
    </row>
    <row r="33" spans="1:13" ht="143.25" customHeight="1" x14ac:dyDescent="0.25">
      <c r="A33" s="6"/>
      <c r="B33" s="2" t="s">
        <v>20</v>
      </c>
      <c r="C33" s="1" t="s">
        <v>76</v>
      </c>
      <c r="D33" s="4" t="s">
        <v>11</v>
      </c>
      <c r="E33" s="4" t="s">
        <v>77</v>
      </c>
      <c r="F33" s="3">
        <v>35</v>
      </c>
      <c r="G33" s="3">
        <v>65</v>
      </c>
      <c r="H33" s="3">
        <v>60</v>
      </c>
      <c r="I33" s="3">
        <v>65</v>
      </c>
      <c r="J33" s="3">
        <v>26</v>
      </c>
      <c r="K33" s="23">
        <f t="shared" si="0"/>
        <v>251</v>
      </c>
      <c r="L33" s="24">
        <v>225</v>
      </c>
      <c r="M33" s="22">
        <f t="shared" si="1"/>
        <v>56475</v>
      </c>
    </row>
    <row r="34" spans="1:13" ht="143.25" customHeight="1" x14ac:dyDescent="0.25">
      <c r="A34" s="6"/>
      <c r="B34" s="2" t="s">
        <v>21</v>
      </c>
      <c r="C34" s="1" t="s">
        <v>70</v>
      </c>
      <c r="D34" s="4" t="s">
        <v>11</v>
      </c>
      <c r="E34" s="4" t="s">
        <v>77</v>
      </c>
      <c r="F34" s="3">
        <v>31</v>
      </c>
      <c r="G34" s="3">
        <v>69</v>
      </c>
      <c r="H34" s="3">
        <v>44</v>
      </c>
      <c r="I34" s="3">
        <v>66</v>
      </c>
      <c r="J34" s="3">
        <v>33</v>
      </c>
      <c r="K34" s="23">
        <f t="shared" si="0"/>
        <v>243</v>
      </c>
      <c r="L34" s="24">
        <v>225</v>
      </c>
      <c r="M34" s="22">
        <f t="shared" si="1"/>
        <v>54675</v>
      </c>
    </row>
    <row r="35" spans="1:13" ht="143.25" customHeight="1" x14ac:dyDescent="0.25">
      <c r="A35" s="6"/>
      <c r="B35" s="2" t="s">
        <v>22</v>
      </c>
      <c r="C35" s="1" t="s">
        <v>71</v>
      </c>
      <c r="D35" s="4" t="s">
        <v>11</v>
      </c>
      <c r="E35" s="4" t="s">
        <v>77</v>
      </c>
      <c r="F35" s="3">
        <v>31</v>
      </c>
      <c r="G35" s="3">
        <v>58</v>
      </c>
      <c r="H35" s="3">
        <v>52</v>
      </c>
      <c r="I35" s="3">
        <v>59</v>
      </c>
      <c r="J35" s="3">
        <v>30</v>
      </c>
      <c r="K35" s="23">
        <f t="shared" si="0"/>
        <v>230</v>
      </c>
      <c r="L35" s="24">
        <v>225</v>
      </c>
      <c r="M35" s="22">
        <f t="shared" si="1"/>
        <v>51750</v>
      </c>
    </row>
    <row r="36" spans="1:13" ht="143.25" customHeight="1" x14ac:dyDescent="0.25">
      <c r="A36" s="6"/>
      <c r="B36" s="2" t="s">
        <v>23</v>
      </c>
      <c r="C36" s="1" t="s">
        <v>72</v>
      </c>
      <c r="D36" s="4" t="s">
        <v>11</v>
      </c>
      <c r="E36" s="4" t="s">
        <v>77</v>
      </c>
      <c r="F36" s="3">
        <v>17</v>
      </c>
      <c r="G36" s="3">
        <v>35</v>
      </c>
      <c r="H36" s="3">
        <v>13</v>
      </c>
      <c r="I36" s="3">
        <v>30</v>
      </c>
      <c r="J36" s="3">
        <v>18</v>
      </c>
      <c r="K36" s="23">
        <f t="shared" si="0"/>
        <v>113</v>
      </c>
      <c r="L36" s="24">
        <v>225</v>
      </c>
      <c r="M36" s="22">
        <f t="shared" si="1"/>
        <v>25425</v>
      </c>
    </row>
    <row r="37" spans="1:13" ht="143.25" customHeight="1" x14ac:dyDescent="0.25">
      <c r="A37" s="6"/>
      <c r="B37" s="2" t="s">
        <v>24</v>
      </c>
      <c r="C37" s="1" t="s">
        <v>73</v>
      </c>
      <c r="D37" s="4" t="s">
        <v>11</v>
      </c>
      <c r="E37" s="4" t="s">
        <v>77</v>
      </c>
      <c r="F37" s="3">
        <v>23</v>
      </c>
      <c r="G37" s="3">
        <v>49</v>
      </c>
      <c r="H37" s="3">
        <v>42</v>
      </c>
      <c r="I37" s="3">
        <v>39</v>
      </c>
      <c r="J37" s="3">
        <v>18</v>
      </c>
      <c r="K37" s="23">
        <f t="shared" si="0"/>
        <v>171</v>
      </c>
      <c r="L37" s="24">
        <v>225</v>
      </c>
      <c r="M37" s="22">
        <f t="shared" si="1"/>
        <v>38475</v>
      </c>
    </row>
    <row r="38" spans="1:13" ht="143.25" customHeight="1" x14ac:dyDescent="0.25">
      <c r="A38" s="6"/>
      <c r="B38" s="2" t="s">
        <v>25</v>
      </c>
      <c r="C38" s="1" t="s">
        <v>74</v>
      </c>
      <c r="D38" s="4" t="s">
        <v>11</v>
      </c>
      <c r="E38" s="4" t="s">
        <v>77</v>
      </c>
      <c r="F38" s="3">
        <v>13</v>
      </c>
      <c r="G38" s="3">
        <v>25</v>
      </c>
      <c r="H38" s="3">
        <v>6</v>
      </c>
      <c r="I38" s="3">
        <v>26</v>
      </c>
      <c r="J38" s="3">
        <v>13</v>
      </c>
      <c r="K38" s="23">
        <f t="shared" si="0"/>
        <v>83</v>
      </c>
      <c r="L38" s="24">
        <v>225</v>
      </c>
      <c r="M38" s="22">
        <f t="shared" si="1"/>
        <v>18675</v>
      </c>
    </row>
    <row r="39" spans="1:13" ht="143.25" customHeight="1" x14ac:dyDescent="0.25">
      <c r="A39" s="6"/>
      <c r="B39" s="2" t="s">
        <v>26</v>
      </c>
      <c r="C39" s="1" t="s">
        <v>75</v>
      </c>
      <c r="D39" s="4" t="s">
        <v>11</v>
      </c>
      <c r="E39" s="4" t="s">
        <v>77</v>
      </c>
      <c r="F39" s="3">
        <v>62</v>
      </c>
      <c r="G39" s="3">
        <v>134</v>
      </c>
      <c r="H39" s="3">
        <v>111</v>
      </c>
      <c r="I39" s="3">
        <v>137</v>
      </c>
      <c r="J39" s="3">
        <v>67</v>
      </c>
      <c r="K39" s="23">
        <f t="shared" si="0"/>
        <v>511</v>
      </c>
      <c r="L39" s="24">
        <v>225</v>
      </c>
      <c r="M39" s="22">
        <f t="shared" si="1"/>
        <v>114975</v>
      </c>
    </row>
    <row r="40" spans="1:13" ht="143.25" customHeight="1" x14ac:dyDescent="0.25">
      <c r="A40" s="6"/>
      <c r="B40" s="2" t="s">
        <v>27</v>
      </c>
      <c r="C40" s="1" t="s">
        <v>76</v>
      </c>
      <c r="D40" s="4" t="s">
        <v>11</v>
      </c>
      <c r="E40" s="4" t="s">
        <v>77</v>
      </c>
      <c r="F40" s="3">
        <v>69</v>
      </c>
      <c r="G40" s="3">
        <v>138</v>
      </c>
      <c r="H40" s="3">
        <v>120</v>
      </c>
      <c r="I40" s="3">
        <v>133</v>
      </c>
      <c r="J40" s="3">
        <v>67</v>
      </c>
      <c r="K40" s="23">
        <f t="shared" si="0"/>
        <v>527</v>
      </c>
      <c r="L40" s="24">
        <v>225</v>
      </c>
      <c r="M40" s="22">
        <f t="shared" si="1"/>
        <v>118575</v>
      </c>
    </row>
    <row r="41" spans="1:13" ht="143.25" customHeight="1" x14ac:dyDescent="0.25">
      <c r="A41" s="6"/>
      <c r="B41" s="2" t="s">
        <v>28</v>
      </c>
      <c r="C41" s="1" t="s">
        <v>75</v>
      </c>
      <c r="D41" s="4" t="s">
        <v>11</v>
      </c>
      <c r="E41" s="4" t="s">
        <v>77</v>
      </c>
      <c r="F41" s="3">
        <v>40</v>
      </c>
      <c r="G41" s="3">
        <v>86</v>
      </c>
      <c r="H41" s="3">
        <v>52</v>
      </c>
      <c r="I41" s="3">
        <v>80</v>
      </c>
      <c r="J41" s="3">
        <v>34</v>
      </c>
      <c r="K41" s="23">
        <f t="shared" si="0"/>
        <v>292</v>
      </c>
      <c r="L41" s="24">
        <v>225</v>
      </c>
      <c r="M41" s="22">
        <f t="shared" si="1"/>
        <v>65700</v>
      </c>
    </row>
    <row r="42" spans="1:13" ht="143.25" customHeight="1" x14ac:dyDescent="0.25">
      <c r="A42" s="6"/>
      <c r="B42" s="2" t="s">
        <v>29</v>
      </c>
      <c r="C42" s="1" t="s">
        <v>76</v>
      </c>
      <c r="D42" s="4" t="s">
        <v>11</v>
      </c>
      <c r="E42" s="4" t="s">
        <v>77</v>
      </c>
      <c r="F42" s="3">
        <v>34</v>
      </c>
      <c r="G42" s="3">
        <v>51</v>
      </c>
      <c r="H42" s="3">
        <v>56</v>
      </c>
      <c r="I42" s="3">
        <v>84</v>
      </c>
      <c r="J42" s="3">
        <v>38</v>
      </c>
      <c r="K42" s="23">
        <f t="shared" si="0"/>
        <v>263</v>
      </c>
      <c r="L42" s="24">
        <v>225</v>
      </c>
      <c r="M42" s="22">
        <f t="shared" si="1"/>
        <v>59175</v>
      </c>
    </row>
    <row r="43" spans="1:13" ht="143.25" customHeight="1" x14ac:dyDescent="0.25">
      <c r="A43" s="6"/>
      <c r="B43" s="2" t="s">
        <v>30</v>
      </c>
      <c r="C43" s="1" t="s">
        <v>70</v>
      </c>
      <c r="D43" s="4" t="s">
        <v>11</v>
      </c>
      <c r="E43" s="4" t="s">
        <v>77</v>
      </c>
      <c r="F43" s="3">
        <v>28</v>
      </c>
      <c r="G43" s="3">
        <v>63</v>
      </c>
      <c r="H43" s="3">
        <v>36</v>
      </c>
      <c r="I43" s="3">
        <v>58</v>
      </c>
      <c r="J43" s="3">
        <v>27</v>
      </c>
      <c r="K43" s="23">
        <f t="shared" si="0"/>
        <v>212</v>
      </c>
      <c r="L43" s="24">
        <v>225</v>
      </c>
      <c r="M43" s="22">
        <f t="shared" si="1"/>
        <v>47700</v>
      </c>
    </row>
    <row r="44" spans="1:13" ht="143.25" customHeight="1" x14ac:dyDescent="0.25">
      <c r="A44" s="6"/>
      <c r="B44" s="2" t="s">
        <v>31</v>
      </c>
      <c r="C44" s="1" t="s">
        <v>71</v>
      </c>
      <c r="D44" s="4" t="s">
        <v>11</v>
      </c>
      <c r="E44" s="4" t="s">
        <v>77</v>
      </c>
      <c r="F44" s="3">
        <v>17</v>
      </c>
      <c r="G44" s="3">
        <v>36</v>
      </c>
      <c r="H44" s="3">
        <v>14</v>
      </c>
      <c r="I44" s="3">
        <v>33</v>
      </c>
      <c r="J44" s="3">
        <v>17</v>
      </c>
      <c r="K44" s="23">
        <f t="shared" si="0"/>
        <v>117</v>
      </c>
      <c r="L44" s="24">
        <v>225</v>
      </c>
      <c r="M44" s="22">
        <f t="shared" si="1"/>
        <v>26325</v>
      </c>
    </row>
    <row r="45" spans="1:13" ht="143.25" customHeight="1" x14ac:dyDescent="0.25">
      <c r="A45" s="6"/>
      <c r="B45" s="2" t="s">
        <v>32</v>
      </c>
      <c r="C45" s="1" t="s">
        <v>72</v>
      </c>
      <c r="D45" s="4" t="s">
        <v>11</v>
      </c>
      <c r="E45" s="4" t="s">
        <v>77</v>
      </c>
      <c r="F45" s="3">
        <v>28</v>
      </c>
      <c r="G45" s="3">
        <v>59</v>
      </c>
      <c r="H45" s="3">
        <v>51</v>
      </c>
      <c r="I45" s="3">
        <v>54</v>
      </c>
      <c r="J45" s="3">
        <v>24</v>
      </c>
      <c r="K45" s="23">
        <f t="shared" si="0"/>
        <v>216</v>
      </c>
      <c r="L45" s="24">
        <v>225</v>
      </c>
      <c r="M45" s="22">
        <f t="shared" si="1"/>
        <v>48600</v>
      </c>
    </row>
    <row r="46" spans="1:13" ht="143.25" customHeight="1" x14ac:dyDescent="0.25">
      <c r="A46" s="6"/>
      <c r="B46" s="2" t="s">
        <v>33</v>
      </c>
      <c r="C46" s="1" t="s">
        <v>73</v>
      </c>
      <c r="D46" s="4" t="s">
        <v>11</v>
      </c>
      <c r="E46" s="4" t="s">
        <v>77</v>
      </c>
      <c r="F46" s="3">
        <v>27</v>
      </c>
      <c r="G46" s="3">
        <v>55</v>
      </c>
      <c r="H46" s="3">
        <v>48</v>
      </c>
      <c r="I46" s="3">
        <v>53</v>
      </c>
      <c r="J46" s="3">
        <v>25</v>
      </c>
      <c r="K46" s="23">
        <f t="shared" si="0"/>
        <v>208</v>
      </c>
      <c r="L46" s="24">
        <v>225</v>
      </c>
      <c r="M46" s="22">
        <f t="shared" si="1"/>
        <v>46800</v>
      </c>
    </row>
    <row r="47" spans="1:13" ht="143.25" customHeight="1" x14ac:dyDescent="0.25">
      <c r="A47" s="6"/>
      <c r="B47" s="2" t="s">
        <v>34</v>
      </c>
      <c r="C47" s="1" t="s">
        <v>74</v>
      </c>
      <c r="D47" s="4" t="s">
        <v>11</v>
      </c>
      <c r="E47" s="4" t="s">
        <v>77</v>
      </c>
      <c r="F47" s="3">
        <v>28</v>
      </c>
      <c r="G47" s="3">
        <v>52</v>
      </c>
      <c r="H47" s="3">
        <v>55</v>
      </c>
      <c r="I47" s="3">
        <v>48</v>
      </c>
      <c r="J47" s="3">
        <v>30</v>
      </c>
      <c r="K47" s="23">
        <f t="shared" si="0"/>
        <v>213</v>
      </c>
      <c r="L47" s="24">
        <v>225</v>
      </c>
      <c r="M47" s="22">
        <f t="shared" si="1"/>
        <v>47925</v>
      </c>
    </row>
    <row r="48" spans="1:13" ht="143.25" customHeight="1" x14ac:dyDescent="0.25">
      <c r="A48" s="1"/>
      <c r="B48" s="2" t="s">
        <v>35</v>
      </c>
      <c r="C48" s="1" t="s">
        <v>75</v>
      </c>
      <c r="D48" s="4" t="s">
        <v>11</v>
      </c>
      <c r="E48" s="4" t="s">
        <v>77</v>
      </c>
      <c r="F48" s="3">
        <v>62</v>
      </c>
      <c r="G48" s="3">
        <v>132</v>
      </c>
      <c r="H48" s="3">
        <v>123</v>
      </c>
      <c r="I48" s="3">
        <v>133</v>
      </c>
      <c r="J48" s="3">
        <v>64</v>
      </c>
      <c r="K48" s="23">
        <f t="shared" si="0"/>
        <v>514</v>
      </c>
      <c r="L48" s="24">
        <v>225</v>
      </c>
      <c r="M48" s="22">
        <f t="shared" si="1"/>
        <v>115650</v>
      </c>
    </row>
    <row r="49" spans="1:13" ht="143.25" customHeight="1" x14ac:dyDescent="0.25">
      <c r="A49" s="1"/>
      <c r="B49" s="2" t="s">
        <v>36</v>
      </c>
      <c r="C49" s="1" t="s">
        <v>76</v>
      </c>
      <c r="D49" s="4" t="s">
        <v>11</v>
      </c>
      <c r="E49" s="4" t="s">
        <v>77</v>
      </c>
      <c r="F49" s="3">
        <v>61</v>
      </c>
      <c r="G49" s="3">
        <v>136</v>
      </c>
      <c r="H49" s="3">
        <v>96</v>
      </c>
      <c r="I49" s="3">
        <v>113</v>
      </c>
      <c r="J49" s="3">
        <v>53</v>
      </c>
      <c r="K49" s="23">
        <f t="shared" si="0"/>
        <v>459</v>
      </c>
      <c r="L49" s="24">
        <v>225</v>
      </c>
      <c r="M49" s="22">
        <f t="shared" si="1"/>
        <v>103275</v>
      </c>
    </row>
    <row r="50" spans="1:13" ht="143.25" customHeight="1" x14ac:dyDescent="0.25">
      <c r="A50" s="1"/>
      <c r="B50" s="2" t="s">
        <v>37</v>
      </c>
      <c r="C50" s="1" t="s">
        <v>70</v>
      </c>
      <c r="D50" s="4" t="s">
        <v>11</v>
      </c>
      <c r="E50" s="4" t="s">
        <v>77</v>
      </c>
      <c r="F50" s="3">
        <v>31</v>
      </c>
      <c r="G50" s="3">
        <v>62</v>
      </c>
      <c r="H50" s="3">
        <v>43</v>
      </c>
      <c r="I50" s="3">
        <v>49</v>
      </c>
      <c r="J50" s="3">
        <v>29</v>
      </c>
      <c r="K50" s="23">
        <f t="shared" si="0"/>
        <v>214</v>
      </c>
      <c r="L50" s="24">
        <v>225</v>
      </c>
      <c r="M50" s="22">
        <f t="shared" si="1"/>
        <v>48150</v>
      </c>
    </row>
    <row r="51" spans="1:13" ht="143.25" customHeight="1" x14ac:dyDescent="0.25">
      <c r="A51" s="1"/>
      <c r="B51" s="2" t="s">
        <v>38</v>
      </c>
      <c r="C51" s="1" t="s">
        <v>71</v>
      </c>
      <c r="D51" s="4" t="s">
        <v>11</v>
      </c>
      <c r="E51" s="4" t="s">
        <v>77</v>
      </c>
      <c r="F51" s="3">
        <v>8</v>
      </c>
      <c r="G51" s="3">
        <v>10</v>
      </c>
      <c r="H51" s="5"/>
      <c r="I51" s="3">
        <v>6</v>
      </c>
      <c r="J51" s="3">
        <v>9</v>
      </c>
      <c r="K51" s="23">
        <f t="shared" si="0"/>
        <v>33</v>
      </c>
      <c r="L51" s="24">
        <v>225</v>
      </c>
      <c r="M51" s="22">
        <f t="shared" si="1"/>
        <v>7425</v>
      </c>
    </row>
    <row r="52" spans="1:13" ht="143.25" customHeight="1" x14ac:dyDescent="0.25">
      <c r="A52" s="1"/>
      <c r="B52" s="2" t="s">
        <v>39</v>
      </c>
      <c r="C52" s="1" t="s">
        <v>72</v>
      </c>
      <c r="D52" s="4" t="s">
        <v>11</v>
      </c>
      <c r="E52" s="4" t="s">
        <v>77</v>
      </c>
      <c r="F52" s="3">
        <v>26</v>
      </c>
      <c r="G52" s="3">
        <v>51</v>
      </c>
      <c r="H52" s="3">
        <v>50</v>
      </c>
      <c r="I52" s="3">
        <v>51</v>
      </c>
      <c r="J52" s="3">
        <v>25</v>
      </c>
      <c r="K52" s="23">
        <f t="shared" si="0"/>
        <v>203</v>
      </c>
      <c r="L52" s="24">
        <v>225</v>
      </c>
      <c r="M52" s="22">
        <f t="shared" si="1"/>
        <v>45675</v>
      </c>
    </row>
    <row r="53" spans="1:13" ht="143.25" customHeight="1" x14ac:dyDescent="0.25">
      <c r="A53" s="1"/>
      <c r="B53" s="2" t="s">
        <v>40</v>
      </c>
      <c r="C53" s="1" t="s">
        <v>73</v>
      </c>
      <c r="D53" s="4" t="s">
        <v>11</v>
      </c>
      <c r="E53" s="4" t="s">
        <v>77</v>
      </c>
      <c r="F53" s="3">
        <v>28</v>
      </c>
      <c r="G53" s="3">
        <v>49</v>
      </c>
      <c r="H53" s="3">
        <v>46</v>
      </c>
      <c r="I53" s="3">
        <v>39</v>
      </c>
      <c r="J53" s="3">
        <v>24</v>
      </c>
      <c r="K53" s="23">
        <f t="shared" si="0"/>
        <v>186</v>
      </c>
      <c r="L53" s="24">
        <v>225</v>
      </c>
      <c r="M53" s="22">
        <f t="shared" si="1"/>
        <v>41850</v>
      </c>
    </row>
    <row r="54" spans="1:13" ht="143.25" customHeight="1" x14ac:dyDescent="0.25">
      <c r="A54" s="1"/>
      <c r="B54" s="2" t="s">
        <v>41</v>
      </c>
      <c r="C54" s="1" t="s">
        <v>74</v>
      </c>
      <c r="D54" s="4" t="s">
        <v>11</v>
      </c>
      <c r="E54" s="4" t="s">
        <v>77</v>
      </c>
      <c r="F54" s="3">
        <v>25</v>
      </c>
      <c r="G54" s="3">
        <v>47</v>
      </c>
      <c r="H54" s="3">
        <v>53</v>
      </c>
      <c r="I54" s="3">
        <v>52</v>
      </c>
      <c r="J54" s="3">
        <v>20</v>
      </c>
      <c r="K54" s="23">
        <f t="shared" si="0"/>
        <v>197</v>
      </c>
      <c r="L54" s="24">
        <v>225</v>
      </c>
      <c r="M54" s="22">
        <f t="shared" si="1"/>
        <v>44325</v>
      </c>
    </row>
    <row r="55" spans="1:13" ht="143.25" customHeight="1" x14ac:dyDescent="0.25">
      <c r="A55" s="1"/>
      <c r="B55" s="2" t="s">
        <v>42</v>
      </c>
      <c r="C55" s="1" t="s">
        <v>75</v>
      </c>
      <c r="D55" s="4" t="s">
        <v>11</v>
      </c>
      <c r="E55" s="4" t="s">
        <v>77</v>
      </c>
      <c r="F55" s="3">
        <v>71</v>
      </c>
      <c r="G55" s="3">
        <v>141</v>
      </c>
      <c r="H55" s="3">
        <v>129</v>
      </c>
      <c r="I55" s="3">
        <v>142</v>
      </c>
      <c r="J55" s="3">
        <v>66</v>
      </c>
      <c r="K55" s="23">
        <f t="shared" si="0"/>
        <v>549</v>
      </c>
      <c r="L55" s="24">
        <v>225</v>
      </c>
      <c r="M55" s="22">
        <f t="shared" si="1"/>
        <v>123525</v>
      </c>
    </row>
    <row r="56" spans="1:13" ht="143.25" customHeight="1" x14ac:dyDescent="0.25">
      <c r="A56" s="1"/>
      <c r="B56" s="2" t="s">
        <v>43</v>
      </c>
      <c r="C56" s="1" t="s">
        <v>76</v>
      </c>
      <c r="D56" s="4" t="s">
        <v>11</v>
      </c>
      <c r="E56" s="4" t="s">
        <v>77</v>
      </c>
      <c r="F56" s="3">
        <v>54</v>
      </c>
      <c r="G56" s="3">
        <v>114</v>
      </c>
      <c r="H56" s="3">
        <v>92</v>
      </c>
      <c r="I56" s="3">
        <v>119</v>
      </c>
      <c r="J56" s="3">
        <v>50</v>
      </c>
      <c r="K56" s="23">
        <f t="shared" si="0"/>
        <v>429</v>
      </c>
      <c r="L56" s="24">
        <v>225</v>
      </c>
      <c r="M56" s="22">
        <f t="shared" si="1"/>
        <v>96525</v>
      </c>
    </row>
  </sheetData>
  <phoneticPr fontId="4" type="noConversion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PLEIN SPORT 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GLOBAL STOCKS</dc:creator>
  <cp:keywords/>
  <dc:description/>
  <cp:lastModifiedBy>Dators</cp:lastModifiedBy>
  <dcterms:created xsi:type="dcterms:W3CDTF">2023-06-20T10:23:13Z</dcterms:created>
  <dcterms:modified xsi:type="dcterms:W3CDTF">2024-04-16T09:45:02Z</dcterms:modified>
  <cp:category/>
</cp:coreProperties>
</file>