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PLEIN SPORT" sheetId="1" r:id="rId1"/>
  </sheets>
  <definedNames>
    <definedName name="_xlnm._FilterDatabase" localSheetId="0" hidden="1">'PLEIN SPORT'!$A$5:$Q$87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O78" i="1" l="1"/>
  <c r="Q78" i="1" s="1"/>
  <c r="O79" i="1"/>
  <c r="Q79" i="1" s="1"/>
  <c r="O80" i="1"/>
  <c r="Q80" i="1" s="1"/>
  <c r="O81" i="1"/>
  <c r="Q81" i="1" s="1"/>
  <c r="O82" i="1"/>
  <c r="Q82" i="1" s="1"/>
  <c r="O83" i="1"/>
  <c r="Q83" i="1" s="1"/>
  <c r="O84" i="1"/>
  <c r="Q84" i="1" s="1"/>
  <c r="O85" i="1"/>
  <c r="Q85" i="1" s="1"/>
  <c r="O86" i="1"/>
  <c r="Q86" i="1" s="1"/>
  <c r="O87" i="1"/>
  <c r="Q87" i="1" s="1"/>
  <c r="O77" i="1"/>
  <c r="Q77" i="1" s="1"/>
  <c r="O74" i="1"/>
  <c r="Q74" i="1" s="1"/>
  <c r="O75" i="1"/>
  <c r="Q75" i="1" s="1"/>
  <c r="O73" i="1"/>
  <c r="Q73" i="1" s="1"/>
  <c r="O7" i="1"/>
  <c r="Q7" i="1" s="1"/>
  <c r="O8" i="1"/>
  <c r="Q8" i="1" s="1"/>
  <c r="O9" i="1"/>
  <c r="Q9" i="1" s="1"/>
  <c r="O10" i="1"/>
  <c r="Q10" i="1" s="1"/>
  <c r="O11" i="1"/>
  <c r="Q11" i="1" s="1"/>
  <c r="O12" i="1"/>
  <c r="Q12" i="1" s="1"/>
  <c r="O13" i="1"/>
  <c r="Q13" i="1" s="1"/>
  <c r="O14" i="1"/>
  <c r="Q14" i="1" s="1"/>
  <c r="O15" i="1"/>
  <c r="Q15" i="1" s="1"/>
  <c r="O16" i="1"/>
  <c r="Q16" i="1" s="1"/>
  <c r="O17" i="1"/>
  <c r="Q17" i="1" s="1"/>
  <c r="O18" i="1"/>
  <c r="Q18" i="1" s="1"/>
  <c r="O19" i="1"/>
  <c r="Q19" i="1" s="1"/>
  <c r="O20" i="1"/>
  <c r="Q20" i="1" s="1"/>
  <c r="O21" i="1"/>
  <c r="Q21" i="1" s="1"/>
  <c r="O22" i="1"/>
  <c r="Q22" i="1" s="1"/>
  <c r="O23" i="1"/>
  <c r="Q23" i="1" s="1"/>
  <c r="O24" i="1"/>
  <c r="Q24" i="1" s="1"/>
  <c r="O25" i="1"/>
  <c r="Q25" i="1" s="1"/>
  <c r="O26" i="1"/>
  <c r="Q26" i="1" s="1"/>
  <c r="O27" i="1"/>
  <c r="Q27" i="1" s="1"/>
  <c r="O28" i="1"/>
  <c r="Q28" i="1" s="1"/>
  <c r="O29" i="1"/>
  <c r="Q29" i="1" s="1"/>
  <c r="O30" i="1"/>
  <c r="Q30" i="1" s="1"/>
  <c r="O31" i="1"/>
  <c r="Q31" i="1" s="1"/>
  <c r="O32" i="1"/>
  <c r="Q32" i="1" s="1"/>
  <c r="O33" i="1"/>
  <c r="Q33" i="1" s="1"/>
  <c r="O34" i="1"/>
  <c r="Q34" i="1" s="1"/>
  <c r="O35" i="1"/>
  <c r="Q35" i="1" s="1"/>
  <c r="O36" i="1"/>
  <c r="Q36" i="1" s="1"/>
  <c r="O37" i="1"/>
  <c r="Q37" i="1" s="1"/>
  <c r="O38" i="1"/>
  <c r="Q38" i="1" s="1"/>
  <c r="O39" i="1"/>
  <c r="Q39" i="1" s="1"/>
  <c r="O40" i="1"/>
  <c r="Q40" i="1" s="1"/>
  <c r="O41" i="1"/>
  <c r="Q41" i="1" s="1"/>
  <c r="O42" i="1"/>
  <c r="Q42" i="1" s="1"/>
  <c r="O43" i="1"/>
  <c r="Q43" i="1" s="1"/>
  <c r="O44" i="1"/>
  <c r="Q44" i="1" s="1"/>
  <c r="O45" i="1"/>
  <c r="Q45" i="1" s="1"/>
  <c r="O46" i="1"/>
  <c r="Q46" i="1" s="1"/>
  <c r="O47" i="1"/>
  <c r="Q47" i="1" s="1"/>
  <c r="O48" i="1"/>
  <c r="Q48" i="1" s="1"/>
  <c r="O49" i="1"/>
  <c r="Q49" i="1" s="1"/>
  <c r="O50" i="1"/>
  <c r="Q50" i="1" s="1"/>
  <c r="O51" i="1"/>
  <c r="Q51" i="1" s="1"/>
  <c r="O52" i="1"/>
  <c r="Q52" i="1" s="1"/>
  <c r="O53" i="1"/>
  <c r="Q53" i="1" s="1"/>
  <c r="O54" i="1"/>
  <c r="Q54" i="1" s="1"/>
  <c r="O55" i="1"/>
  <c r="Q55" i="1" s="1"/>
  <c r="O56" i="1"/>
  <c r="Q56" i="1" s="1"/>
  <c r="O57" i="1"/>
  <c r="Q57" i="1" s="1"/>
  <c r="O58" i="1"/>
  <c r="Q58" i="1" s="1"/>
  <c r="O59" i="1"/>
  <c r="Q59" i="1" s="1"/>
  <c r="O60" i="1"/>
  <c r="Q60" i="1" s="1"/>
  <c r="O61" i="1"/>
  <c r="Q61" i="1" s="1"/>
  <c r="O62" i="1"/>
  <c r="Q62" i="1" s="1"/>
  <c r="O63" i="1"/>
  <c r="Q63" i="1" s="1"/>
  <c r="O64" i="1"/>
  <c r="Q64" i="1" s="1"/>
  <c r="O65" i="1"/>
  <c r="Q65" i="1" s="1"/>
  <c r="O66" i="1"/>
  <c r="Q66" i="1" s="1"/>
  <c r="O67" i="1"/>
  <c r="Q67" i="1" s="1"/>
  <c r="O68" i="1"/>
  <c r="Q68" i="1" s="1"/>
  <c r="O69" i="1"/>
  <c r="Q69" i="1" s="1"/>
  <c r="O70" i="1"/>
  <c r="Q70" i="1" s="1"/>
  <c r="O71" i="1"/>
  <c r="Q71" i="1" s="1"/>
  <c r="O6" i="1"/>
  <c r="O4" i="1" l="1"/>
  <c r="Q6" i="1"/>
  <c r="Q4" i="1" l="1"/>
  <c r="P4" i="1" l="1"/>
</calcChain>
</file>

<file path=xl/sharedStrings.xml><?xml version="1.0" encoding="utf-8"?>
<sst xmlns="http://schemas.openxmlformats.org/spreadsheetml/2006/main" count="363" uniqueCount="137">
  <si>
    <t>DPPS304E01</t>
  </si>
  <si>
    <t>WOMAN OUTERWEAR - WHITE</t>
  </si>
  <si>
    <t>WOMAN OUTERWEAR - RED</t>
  </si>
  <si>
    <t>DPPS304E85</t>
  </si>
  <si>
    <t>WOMAN OUTERWEAR - NAVY</t>
  </si>
  <si>
    <t>DPPS304E92</t>
  </si>
  <si>
    <t>WOMAN OUTERWEAR - GREY</t>
  </si>
  <si>
    <t>DPPS304E98</t>
  </si>
  <si>
    <t>WOMAN OUTERWEAR - ANTHRACITE</t>
  </si>
  <si>
    <t>DPPS304E99</t>
  </si>
  <si>
    <t>WOMAN OUTERWEAR - BLACK</t>
  </si>
  <si>
    <t>DPPS305E01</t>
  </si>
  <si>
    <t>DPPS305E52</t>
  </si>
  <si>
    <t>DPPS305E85</t>
  </si>
  <si>
    <t>DPPS305E92</t>
  </si>
  <si>
    <t>DPPS305E98</t>
  </si>
  <si>
    <t>DPPS305E99</t>
  </si>
  <si>
    <t>DPPS306Q99</t>
  </si>
  <si>
    <t>DPPS308E01</t>
  </si>
  <si>
    <t>DPPS308E52</t>
  </si>
  <si>
    <t>DPPS308E85</t>
  </si>
  <si>
    <t>DPPS308E92</t>
  </si>
  <si>
    <t>UPPS01F85</t>
  </si>
  <si>
    <t>UPPS01F99</t>
  </si>
  <si>
    <t>MAN OUTERWEAR - WHITE</t>
  </si>
  <si>
    <t>MAN OUTERWEAR - MILITARY</t>
  </si>
  <si>
    <t>MAN OUTERWEAR - RED</t>
  </si>
  <si>
    <t>MAN OUTERWEAR - NAVY</t>
  </si>
  <si>
    <t>MAN OUTERWEAR - ANTHRACITE</t>
  </si>
  <si>
    <t>MAN OUTERWEAR - BLACK</t>
  </si>
  <si>
    <t>UPPS04S32</t>
  </si>
  <si>
    <t>UPPS04S85</t>
  </si>
  <si>
    <t>UPPS04S98</t>
  </si>
  <si>
    <t>UPPS04S99</t>
  </si>
  <si>
    <t>UPPS05D34</t>
  </si>
  <si>
    <t>UPPS05D85</t>
  </si>
  <si>
    <t>UPPS05D98</t>
  </si>
  <si>
    <t>UPPS05D99</t>
  </si>
  <si>
    <t>UPPS09E32</t>
  </si>
  <si>
    <t>UPPS09E85</t>
  </si>
  <si>
    <t>UPPS09E98</t>
  </si>
  <si>
    <t>UPPS09E99</t>
  </si>
  <si>
    <t>UPPS23Q01</t>
  </si>
  <si>
    <t>UPPS23Q32</t>
  </si>
  <si>
    <t>UPPS23Q34</t>
  </si>
  <si>
    <t>UPPS23Q52</t>
  </si>
  <si>
    <t>UPPS23Q85</t>
  </si>
  <si>
    <t>UPPS23Q98</t>
  </si>
  <si>
    <t>UPPS23Q99</t>
  </si>
  <si>
    <t>UPPS25E85</t>
  </si>
  <si>
    <t>UPPS26E34</t>
  </si>
  <si>
    <t>UPPS26E99</t>
  </si>
  <si>
    <t>UPPS29F85</t>
  </si>
  <si>
    <t>UPPS29F98</t>
  </si>
  <si>
    <t>UPPS29F99</t>
  </si>
  <si>
    <t>UPPS30S85</t>
  </si>
  <si>
    <t>UPPS30S98</t>
  </si>
  <si>
    <t>UPPS30S99</t>
  </si>
  <si>
    <t>PICTURES</t>
  </si>
  <si>
    <t>CODE</t>
  </si>
  <si>
    <t>DESCRIPTION</t>
  </si>
  <si>
    <t>40</t>
  </si>
  <si>
    <t>42</t>
  </si>
  <si>
    <t>44</t>
  </si>
  <si>
    <t>46</t>
  </si>
  <si>
    <t>48</t>
  </si>
  <si>
    <t>50</t>
  </si>
  <si>
    <t>52</t>
  </si>
  <si>
    <t>54</t>
  </si>
  <si>
    <t>56</t>
  </si>
  <si>
    <t>Totale</t>
  </si>
  <si>
    <t>MADE IN</t>
  </si>
  <si>
    <t>COMPOSITION</t>
  </si>
  <si>
    <t xml:space="preserve">MAN OUTERWEAR - CAMOUFLAGE </t>
  </si>
  <si>
    <t>CN</t>
  </si>
  <si>
    <t>100% POLY</t>
  </si>
  <si>
    <t>S</t>
  </si>
  <si>
    <t>M</t>
  </si>
  <si>
    <t>L</t>
  </si>
  <si>
    <t>XL</t>
  </si>
  <si>
    <t>XXL</t>
  </si>
  <si>
    <t>MRB2239-PS0398</t>
  </si>
  <si>
    <t>BOMBER - ANTRACITE</t>
  </si>
  <si>
    <t>MRB2239-PS0399</t>
  </si>
  <si>
    <t>BOMBER - NERO</t>
  </si>
  <si>
    <t>MRB2242-PS0599</t>
  </si>
  <si>
    <t>NYLON JACKET - NERO</t>
  </si>
  <si>
    <t>UPPS100P85</t>
  </si>
  <si>
    <t>MAN OUTWEAR - EVENING BLUE</t>
  </si>
  <si>
    <t>UPPS100P99</t>
  </si>
  <si>
    <t>MAN OUTWEAR - BLACK</t>
  </si>
  <si>
    <t>UPPS101P85</t>
  </si>
  <si>
    <t>UPPS101P92</t>
  </si>
  <si>
    <t>MAN OUTWEAR - STEEL GREY</t>
  </si>
  <si>
    <t>UPPS101P94</t>
  </si>
  <si>
    <t>MAN OUTWEAR - VAPOR BLUE</t>
  </si>
  <si>
    <t>UPPS101P99</t>
  </si>
  <si>
    <t>MAN OUTWEAR - MILITARE</t>
  </si>
  <si>
    <t>UPPS09E52</t>
  </si>
  <si>
    <t>MAN OUTWEAR - RED</t>
  </si>
  <si>
    <t>WOMAN OUTWEAR - BIANCO</t>
  </si>
  <si>
    <t>WOMAN OUTWEAR - ROSSO</t>
  </si>
  <si>
    <t>WOMAN OUTWEAR - NAVY</t>
  </si>
  <si>
    <t>WOMAN OUTWEAR - NERO</t>
  </si>
  <si>
    <t>DPPS304E52</t>
  </si>
  <si>
    <t>DPPS306Q98</t>
  </si>
  <si>
    <t>WOMAN OUTWEAR - ANTRACITE</t>
  </si>
  <si>
    <t>DPPS310Q01</t>
  </si>
  <si>
    <t>DPPS310Q52</t>
  </si>
  <si>
    <t>DPPS310Q85</t>
  </si>
  <si>
    <t>DPPS310Q99</t>
  </si>
  <si>
    <t>DPPS320E01</t>
  </si>
  <si>
    <t>DPPS320E52</t>
  </si>
  <si>
    <t>DPPS320E85</t>
  </si>
  <si>
    <t>DPPS320E99</t>
  </si>
  <si>
    <t>DPPS321E01</t>
  </si>
  <si>
    <t>DPPS321E52</t>
  </si>
  <si>
    <t>DPPS321E85</t>
  </si>
  <si>
    <t>DPPS321E99</t>
  </si>
  <si>
    <t>MAN OUTWEAR - DARK GREEN</t>
  </si>
  <si>
    <t>MAN OUTWEAR - DARK SAPPHIRE</t>
  </si>
  <si>
    <t>UPPS103P32</t>
  </si>
  <si>
    <t>UPPS103P80</t>
  </si>
  <si>
    <t>UPPS103P99</t>
  </si>
  <si>
    <t>UPPS106P99</t>
  </si>
  <si>
    <t>UPPS105P99</t>
  </si>
  <si>
    <t>UPPS03S85</t>
  </si>
  <si>
    <t>UPPS25E98</t>
  </si>
  <si>
    <t>MAN OUTERWEAR - ANTRACHITE</t>
  </si>
  <si>
    <t>UPPS26E52</t>
  </si>
  <si>
    <t>UPPS26E85</t>
  </si>
  <si>
    <t xml:space="preserve">MAN OUTERWEAR - NAVY </t>
  </si>
  <si>
    <t>UPPS27E85</t>
  </si>
  <si>
    <t>RETAIL</t>
  </si>
  <si>
    <t xml:space="preserve">Ex-works Italy </t>
  </si>
  <si>
    <t xml:space="preserve">PLEIN SPORT OUTWEAR </t>
  </si>
  <si>
    <t>TTL RRP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</si>
</sst>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-* #,##0.00\ &quot;€&quot;_-;\-* #,##0.00\ &quot;€&quot;_-;_-* &quot;-&quot;??\ &quot;€&quot;_-;_-@_-"/>
    <numFmt numFmtId="164" formatCode="_-* #,##0.00\ [$€-410]_-;\-* #,##0.00\ [$€-410]_-;_-* &quot;-&quot;??\ [$€-410]_-;_-@_-"/>
    <numFmt numFmtId="165" formatCode="#,##0.00\ [$€-410]"/>
  </numFmts>
  <fonts count="9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8"/>
      <name val="Calibri"/>
      <family val="2"/>
      <scheme val="minor"/>
    </font>
    <font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u/>
      <sz val="12"/>
      <color rgb="FFC00000"/>
      <name val="Calibri"/>
      <family val="2"/>
      <scheme val="minor"/>
    </font>
    <font>
      <b/>
      <sz val="12"/>
      <color theme="0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22"/>
      </patternFill>
    </fill>
    <fill>
      <patternFill patternType="solid">
        <fgColor theme="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B050"/>
        <bgColor indexed="22"/>
      </patternFill>
    </fill>
    <fill>
      <patternFill patternType="solid">
        <fgColor rgb="FF002060"/>
        <bgColor indexed="22"/>
      </patternFill>
    </fill>
    <fill>
      <patternFill patternType="solid">
        <fgColor rgb="FF00206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44" fontId="2" fillId="0" borderId="0" applyFont="0" applyFill="0" applyBorder="0" applyAlignment="0" applyProtection="0"/>
    <xf numFmtId="0" fontId="3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/>
  </cellStyleXfs>
  <cellXfs count="38">
    <xf numFmtId="0" fontId="0" fillId="0" borderId="0" xfId="0"/>
    <xf numFmtId="49" fontId="5" fillId="3" borderId="1" xfId="2" applyNumberFormat="1" applyFont="1" applyFill="1" applyBorder="1" applyAlignment="1">
      <alignment horizontal="center" vertical="center"/>
    </xf>
    <xf numFmtId="1" fontId="5" fillId="3" borderId="1" xfId="2" applyNumberFormat="1" applyFont="1" applyFill="1" applyBorder="1" applyAlignment="1">
      <alignment horizontal="center" vertical="center"/>
    </xf>
    <xf numFmtId="0" fontId="5" fillId="3" borderId="1" xfId="2" applyFont="1" applyFill="1" applyBorder="1" applyAlignment="1">
      <alignment horizontal="center" vertical="center"/>
    </xf>
    <xf numFmtId="49" fontId="5" fillId="3" borderId="1" xfId="0" applyNumberFormat="1" applyFont="1" applyFill="1" applyBorder="1" applyAlignment="1">
      <alignment horizontal="center" vertical="center"/>
    </xf>
    <xf numFmtId="49" fontId="5" fillId="3" borderId="1" xfId="5" applyNumberFormat="1" applyFont="1" applyFill="1" applyBorder="1" applyAlignment="1">
      <alignment horizontal="center" vertical="center"/>
    </xf>
    <xf numFmtId="1" fontId="5" fillId="3" borderId="1" xfId="0" applyNumberFormat="1" applyFont="1" applyFill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vertical="center"/>
    </xf>
    <xf numFmtId="0" fontId="1" fillId="3" borderId="0" xfId="0" applyFont="1" applyFill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1" fillId="3" borderId="0" xfId="0" applyFont="1" applyFill="1" applyAlignment="1">
      <alignment vertical="center"/>
    </xf>
    <xf numFmtId="0" fontId="6" fillId="3" borderId="0" xfId="0" applyFont="1" applyFill="1" applyAlignment="1">
      <alignment horizontal="center" vertical="center"/>
    </xf>
    <xf numFmtId="1" fontId="1" fillId="3" borderId="0" xfId="0" applyNumberFormat="1" applyFont="1" applyFill="1" applyAlignment="1">
      <alignment horizontal="center" vertical="center"/>
    </xf>
    <xf numFmtId="164" fontId="1" fillId="3" borderId="0" xfId="1" applyNumberFormat="1" applyFont="1" applyFill="1" applyAlignment="1">
      <alignment horizontal="center" vertical="center"/>
    </xf>
    <xf numFmtId="0" fontId="7" fillId="3" borderId="0" xfId="0" applyFont="1" applyFill="1" applyAlignment="1">
      <alignment vertical="center"/>
    </xf>
    <xf numFmtId="1" fontId="6" fillId="4" borderId="1" xfId="0" applyNumberFormat="1" applyFont="1" applyFill="1" applyBorder="1" applyAlignment="1">
      <alignment vertical="center"/>
    </xf>
    <xf numFmtId="165" fontId="6" fillId="4" borderId="1" xfId="0" applyNumberFormat="1" applyFont="1" applyFill="1" applyBorder="1" applyAlignment="1">
      <alignment vertical="center"/>
    </xf>
    <xf numFmtId="1" fontId="5" fillId="5" borderId="1" xfId="0" applyNumberFormat="1" applyFont="1" applyFill="1" applyBorder="1" applyAlignment="1">
      <alignment horizontal="center" vertical="center" wrapText="1"/>
    </xf>
    <xf numFmtId="164" fontId="5" fillId="5" borderId="1" xfId="1" applyNumberFormat="1" applyFont="1" applyFill="1" applyBorder="1" applyAlignment="1">
      <alignment horizontal="center" vertical="center" wrapText="1"/>
    </xf>
    <xf numFmtId="1" fontId="1" fillId="4" borderId="4" xfId="0" applyNumberFormat="1" applyFont="1" applyFill="1" applyBorder="1" applyAlignment="1">
      <alignment horizontal="center" vertical="center"/>
    </xf>
    <xf numFmtId="44" fontId="1" fillId="4" borderId="4" xfId="1" applyFont="1" applyFill="1" applyBorder="1" applyAlignment="1">
      <alignment horizontal="center" vertical="center"/>
    </xf>
    <xf numFmtId="44" fontId="1" fillId="4" borderId="4" xfId="0" applyNumberFormat="1" applyFont="1" applyFill="1" applyBorder="1" applyAlignment="1">
      <alignment horizontal="center" vertical="center"/>
    </xf>
    <xf numFmtId="1" fontId="1" fillId="4" borderId="1" xfId="0" applyNumberFormat="1" applyFont="1" applyFill="1" applyBorder="1" applyAlignment="1">
      <alignment horizontal="center" vertical="center"/>
    </xf>
    <xf numFmtId="44" fontId="1" fillId="4" borderId="1" xfId="1" applyFont="1" applyFill="1" applyBorder="1" applyAlignment="1">
      <alignment horizontal="center" vertical="center"/>
    </xf>
    <xf numFmtId="1" fontId="5" fillId="4" borderId="1" xfId="0" applyNumberFormat="1" applyFont="1" applyFill="1" applyBorder="1" applyAlignment="1">
      <alignment horizontal="center" vertical="center"/>
    </xf>
    <xf numFmtId="164" fontId="1" fillId="4" borderId="1" xfId="0" applyNumberFormat="1" applyFont="1" applyFill="1" applyBorder="1" applyAlignment="1">
      <alignment horizontal="center" vertical="center"/>
    </xf>
    <xf numFmtId="49" fontId="8" fillId="6" borderId="1" xfId="0" applyNumberFormat="1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49" fontId="8" fillId="6" borderId="3" xfId="0" applyNumberFormat="1" applyFont="1" applyFill="1" applyBorder="1" applyAlignment="1">
      <alignment horizontal="center" vertical="center" wrapText="1"/>
    </xf>
    <xf numFmtId="1" fontId="8" fillId="6" borderId="1" xfId="0" applyNumberFormat="1" applyFont="1" applyFill="1" applyBorder="1" applyAlignment="1">
      <alignment horizontal="center" vertical="center" wrapText="1"/>
    </xf>
    <xf numFmtId="164" fontId="8" fillId="6" borderId="1" xfId="1" applyNumberFormat="1" applyFont="1" applyFill="1" applyBorder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/>
    </xf>
    <xf numFmtId="0" fontId="5" fillId="3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</cellXfs>
  <cellStyles count="6">
    <cellStyle name="Currency" xfId="1" builtinId="4"/>
    <cellStyle name="Normal" xfId="0" builtinId="0"/>
    <cellStyle name="Normale 2" xfId="2"/>
    <cellStyle name="Normale 2 2" xfId="5"/>
    <cellStyle name="Normale 3" xfId="4"/>
    <cellStyle name="Valuta 4" xfId="3"/>
  </cellStyles>
  <dxfs count="0"/>
  <tableStyles count="0" defaultTableStyle="TableStyleMedium2" defaultPivotStyle="PivotStyleLight16"/>
  <colors>
    <mruColors>
      <color rgb="FFFFE7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76" Type="http://schemas.openxmlformats.org/officeDocument/2006/relationships/image" Target="../media/image76.png"/><Relationship Id="rId84" Type="http://schemas.openxmlformats.org/officeDocument/2006/relationships/image" Target="../media/image84.jpeg"/><Relationship Id="rId89" Type="http://schemas.openxmlformats.org/officeDocument/2006/relationships/image" Target="../media/image89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87" Type="http://schemas.openxmlformats.org/officeDocument/2006/relationships/image" Target="../media/image87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jpe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jpe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358996</xdr:colOff>
      <xdr:row>72</xdr:row>
      <xdr:rowOff>74804</xdr:rowOff>
    </xdr:from>
    <xdr:to>
      <xdr:col>0</xdr:col>
      <xdr:colOff>2140204</xdr:colOff>
      <xdr:row>73</xdr:row>
      <xdr:rowOff>897282</xdr:rowOff>
    </xdr:to>
    <xdr:pic>
      <xdr:nvPicPr>
        <xdr:cNvPr id="53" name="Immagine 52">
          <a:extLst>
            <a:ext uri="{FF2B5EF4-FFF2-40B4-BE49-F238E27FC236}">
              <a16:creationId xmlns:a16="http://schemas.microsoft.com/office/drawing/2014/main" xmlns="" id="{F17C4C68-5DEB-4545-BF5F-FE3B98E415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8996" y="52614152"/>
          <a:ext cx="1781208" cy="1871609"/>
        </a:xfrm>
        <a:prstGeom prst="rect">
          <a:avLst/>
        </a:prstGeom>
      </xdr:spPr>
    </xdr:pic>
    <xdr:clientData/>
  </xdr:twoCellAnchor>
  <xdr:twoCellAnchor editAs="oneCell">
    <xdr:from>
      <xdr:col>0</xdr:col>
      <xdr:colOff>2140339</xdr:colOff>
      <xdr:row>72</xdr:row>
      <xdr:rowOff>77521</xdr:rowOff>
    </xdr:from>
    <xdr:to>
      <xdr:col>0</xdr:col>
      <xdr:colOff>3876404</xdr:colOff>
      <xdr:row>73</xdr:row>
      <xdr:rowOff>869673</xdr:rowOff>
    </xdr:to>
    <xdr:pic>
      <xdr:nvPicPr>
        <xdr:cNvPr id="54" name="Immagine 53">
          <a:extLst>
            <a:ext uri="{FF2B5EF4-FFF2-40B4-BE49-F238E27FC236}">
              <a16:creationId xmlns:a16="http://schemas.microsoft.com/office/drawing/2014/main" xmlns="" id="{004A514E-530E-4D0F-A2F5-4158C0BF88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40339" y="52616869"/>
          <a:ext cx="1736065" cy="1841283"/>
        </a:xfrm>
        <a:prstGeom prst="rect">
          <a:avLst/>
        </a:prstGeom>
      </xdr:spPr>
    </xdr:pic>
    <xdr:clientData/>
  </xdr:twoCellAnchor>
  <xdr:twoCellAnchor editAs="oneCell">
    <xdr:from>
      <xdr:col>0</xdr:col>
      <xdr:colOff>1445493</xdr:colOff>
      <xdr:row>74</xdr:row>
      <xdr:rowOff>41413</xdr:rowOff>
    </xdr:from>
    <xdr:to>
      <xdr:col>0</xdr:col>
      <xdr:colOff>2811801</xdr:colOff>
      <xdr:row>74</xdr:row>
      <xdr:rowOff>1753152</xdr:rowOff>
    </xdr:to>
    <xdr:pic>
      <xdr:nvPicPr>
        <xdr:cNvPr id="56" name="Immagine 55">
          <a:extLst>
            <a:ext uri="{FF2B5EF4-FFF2-40B4-BE49-F238E27FC236}">
              <a16:creationId xmlns:a16="http://schemas.microsoft.com/office/drawing/2014/main" xmlns="" id="{C70F334F-17D5-4D51-AB8F-C405307C10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45493" y="54872283"/>
          <a:ext cx="1366308" cy="1711739"/>
        </a:xfrm>
        <a:prstGeom prst="rect">
          <a:avLst/>
        </a:prstGeom>
      </xdr:spPr>
    </xdr:pic>
    <xdr:clientData/>
  </xdr:twoCellAnchor>
  <xdr:twoCellAnchor editAs="oneCell">
    <xdr:from>
      <xdr:col>0</xdr:col>
      <xdr:colOff>1012093</xdr:colOff>
      <xdr:row>35</xdr:row>
      <xdr:rowOff>34348</xdr:rowOff>
    </xdr:from>
    <xdr:to>
      <xdr:col>0</xdr:col>
      <xdr:colOff>2181086</xdr:colOff>
      <xdr:row>36</xdr:row>
      <xdr:rowOff>657419</xdr:rowOff>
    </xdr:to>
    <xdr:pic>
      <xdr:nvPicPr>
        <xdr:cNvPr id="33" name="Immagine 32">
          <a:extLst>
            <a:ext uri="{FF2B5EF4-FFF2-40B4-BE49-F238E27FC236}">
              <a16:creationId xmlns:a16="http://schemas.microsoft.com/office/drawing/2014/main" xmlns="" id="{CAD04E9B-698D-5822-5005-10129D13F8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12093" y="18145652"/>
          <a:ext cx="1168993" cy="1313289"/>
        </a:xfrm>
        <a:prstGeom prst="rect">
          <a:avLst/>
        </a:prstGeom>
      </xdr:spPr>
    </xdr:pic>
    <xdr:clientData/>
  </xdr:twoCellAnchor>
  <xdr:twoCellAnchor editAs="oneCell">
    <xdr:from>
      <xdr:col>0</xdr:col>
      <xdr:colOff>2370813</xdr:colOff>
      <xdr:row>35</xdr:row>
      <xdr:rowOff>50670</xdr:rowOff>
    </xdr:from>
    <xdr:to>
      <xdr:col>0</xdr:col>
      <xdr:colOff>3533913</xdr:colOff>
      <xdr:row>36</xdr:row>
      <xdr:rowOff>666845</xdr:rowOff>
    </xdr:to>
    <xdr:pic>
      <xdr:nvPicPr>
        <xdr:cNvPr id="45" name="Immagine 44">
          <a:extLst>
            <a:ext uri="{FF2B5EF4-FFF2-40B4-BE49-F238E27FC236}">
              <a16:creationId xmlns:a16="http://schemas.microsoft.com/office/drawing/2014/main" xmlns="" id="{85E940B8-7155-FC70-E6CB-FC7125241F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70813" y="18161974"/>
          <a:ext cx="1163100" cy="1306393"/>
        </a:xfrm>
        <a:prstGeom prst="rect">
          <a:avLst/>
        </a:prstGeom>
      </xdr:spPr>
    </xdr:pic>
    <xdr:clientData/>
  </xdr:twoCellAnchor>
  <xdr:twoCellAnchor editAs="oneCell">
    <xdr:from>
      <xdr:col>0</xdr:col>
      <xdr:colOff>34849</xdr:colOff>
      <xdr:row>51</xdr:row>
      <xdr:rowOff>92927</xdr:rowOff>
    </xdr:from>
    <xdr:to>
      <xdr:col>0</xdr:col>
      <xdr:colOff>1800458</xdr:colOff>
      <xdr:row>57</xdr:row>
      <xdr:rowOff>221991</xdr:rowOff>
    </xdr:to>
    <xdr:pic>
      <xdr:nvPicPr>
        <xdr:cNvPr id="52" name="Immagine 51">
          <a:extLst>
            <a:ext uri="{FF2B5EF4-FFF2-40B4-BE49-F238E27FC236}">
              <a16:creationId xmlns:a16="http://schemas.microsoft.com/office/drawing/2014/main" xmlns="" id="{15B921C5-7D1F-0A02-99EA-EFA486ECA2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849" y="42572104"/>
          <a:ext cx="1765609" cy="2010832"/>
        </a:xfrm>
        <a:prstGeom prst="rect">
          <a:avLst/>
        </a:prstGeom>
      </xdr:spPr>
    </xdr:pic>
    <xdr:clientData/>
  </xdr:twoCellAnchor>
  <xdr:twoCellAnchor editAs="oneCell">
    <xdr:from>
      <xdr:col>0</xdr:col>
      <xdr:colOff>750533</xdr:colOff>
      <xdr:row>76</xdr:row>
      <xdr:rowOff>72317</xdr:rowOff>
    </xdr:from>
    <xdr:to>
      <xdr:col>0</xdr:col>
      <xdr:colOff>2265091</xdr:colOff>
      <xdr:row>76</xdr:row>
      <xdr:rowOff>1836094</xdr:rowOff>
    </xdr:to>
    <xdr:pic>
      <xdr:nvPicPr>
        <xdr:cNvPr id="31" name="Immagine 30">
          <a:extLst>
            <a:ext uri="{FF2B5EF4-FFF2-40B4-BE49-F238E27FC236}">
              <a16:creationId xmlns:a16="http://schemas.microsoft.com/office/drawing/2014/main" xmlns="" id="{C4C4BDFF-735A-4C07-8BB7-B94AA2F2A8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50533" y="67595274"/>
          <a:ext cx="1514558" cy="1763777"/>
        </a:xfrm>
        <a:prstGeom prst="rect">
          <a:avLst/>
        </a:prstGeom>
      </xdr:spPr>
    </xdr:pic>
    <xdr:clientData/>
  </xdr:twoCellAnchor>
  <xdr:twoCellAnchor editAs="oneCell">
    <xdr:from>
      <xdr:col>0</xdr:col>
      <xdr:colOff>2299939</xdr:colOff>
      <xdr:row>76</xdr:row>
      <xdr:rowOff>53583</xdr:rowOff>
    </xdr:from>
    <xdr:to>
      <xdr:col>0</xdr:col>
      <xdr:colOff>3833232</xdr:colOff>
      <xdr:row>76</xdr:row>
      <xdr:rowOff>1901119</xdr:rowOff>
    </xdr:to>
    <xdr:pic>
      <xdr:nvPicPr>
        <xdr:cNvPr id="37" name="Immagine 36">
          <a:extLst>
            <a:ext uri="{FF2B5EF4-FFF2-40B4-BE49-F238E27FC236}">
              <a16:creationId xmlns:a16="http://schemas.microsoft.com/office/drawing/2014/main" xmlns="" id="{B7A99167-D832-434B-AF04-ED6C6EA72C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99939" y="67576540"/>
          <a:ext cx="1533293" cy="1847536"/>
        </a:xfrm>
        <a:prstGeom prst="rect">
          <a:avLst/>
        </a:prstGeom>
      </xdr:spPr>
    </xdr:pic>
    <xdr:clientData/>
  </xdr:twoCellAnchor>
  <xdr:twoCellAnchor editAs="oneCell">
    <xdr:from>
      <xdr:col>0</xdr:col>
      <xdr:colOff>2346402</xdr:colOff>
      <xdr:row>77</xdr:row>
      <xdr:rowOff>61731</xdr:rowOff>
    </xdr:from>
    <xdr:to>
      <xdr:col>0</xdr:col>
      <xdr:colOff>3809999</xdr:colOff>
      <xdr:row>77</xdr:row>
      <xdr:rowOff>1873112</xdr:rowOff>
    </xdr:to>
    <xdr:pic>
      <xdr:nvPicPr>
        <xdr:cNvPr id="59" name="Immagine 58">
          <a:extLst>
            <a:ext uri="{FF2B5EF4-FFF2-40B4-BE49-F238E27FC236}">
              <a16:creationId xmlns:a16="http://schemas.microsoft.com/office/drawing/2014/main" xmlns="" id="{6D085F62-50C0-4F67-AC58-079CDC1621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46402" y="69512920"/>
          <a:ext cx="1463597" cy="1811381"/>
        </a:xfrm>
        <a:prstGeom prst="rect">
          <a:avLst/>
        </a:prstGeom>
      </xdr:spPr>
    </xdr:pic>
    <xdr:clientData/>
  </xdr:twoCellAnchor>
  <xdr:twoCellAnchor editAs="oneCell">
    <xdr:from>
      <xdr:col>0</xdr:col>
      <xdr:colOff>429786</xdr:colOff>
      <xdr:row>78</xdr:row>
      <xdr:rowOff>21735</xdr:rowOff>
    </xdr:from>
    <xdr:to>
      <xdr:col>0</xdr:col>
      <xdr:colOff>1836077</xdr:colOff>
      <xdr:row>80</xdr:row>
      <xdr:rowOff>69023</xdr:rowOff>
    </xdr:to>
    <xdr:pic>
      <xdr:nvPicPr>
        <xdr:cNvPr id="60" name="Immagine 59">
          <a:extLst>
            <a:ext uri="{FF2B5EF4-FFF2-40B4-BE49-F238E27FC236}">
              <a16:creationId xmlns:a16="http://schemas.microsoft.com/office/drawing/2014/main" xmlns="" id="{24AB9468-73FC-442D-BA04-BFB194C585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9786" y="72259887"/>
          <a:ext cx="1406291" cy="1482940"/>
        </a:xfrm>
        <a:prstGeom prst="rect">
          <a:avLst/>
        </a:prstGeom>
      </xdr:spPr>
    </xdr:pic>
    <xdr:clientData/>
  </xdr:twoCellAnchor>
  <xdr:twoCellAnchor editAs="oneCell">
    <xdr:from>
      <xdr:col>0</xdr:col>
      <xdr:colOff>1454003</xdr:colOff>
      <xdr:row>79</xdr:row>
      <xdr:rowOff>655031</xdr:rowOff>
    </xdr:from>
    <xdr:to>
      <xdr:col>0</xdr:col>
      <xdr:colOff>2592356</xdr:colOff>
      <xdr:row>81</xdr:row>
      <xdr:rowOff>432455</xdr:rowOff>
    </xdr:to>
    <xdr:pic>
      <xdr:nvPicPr>
        <xdr:cNvPr id="61" name="Immagine 60">
          <a:extLst>
            <a:ext uri="{FF2B5EF4-FFF2-40B4-BE49-F238E27FC236}">
              <a16:creationId xmlns:a16="http://schemas.microsoft.com/office/drawing/2014/main" xmlns="" id="{26D6E164-278A-4D97-A38B-910FBD4E1F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54003" y="73707640"/>
          <a:ext cx="1138353" cy="1213076"/>
        </a:xfrm>
        <a:prstGeom prst="rect">
          <a:avLst/>
        </a:prstGeom>
      </xdr:spPr>
    </xdr:pic>
    <xdr:clientData/>
  </xdr:twoCellAnchor>
  <xdr:twoCellAnchor editAs="oneCell">
    <xdr:from>
      <xdr:col>0</xdr:col>
      <xdr:colOff>2677876</xdr:colOff>
      <xdr:row>79</xdr:row>
      <xdr:rowOff>681639</xdr:rowOff>
    </xdr:from>
    <xdr:to>
      <xdr:col>0</xdr:col>
      <xdr:colOff>3851076</xdr:colOff>
      <xdr:row>81</xdr:row>
      <xdr:rowOff>468001</xdr:rowOff>
    </xdr:to>
    <xdr:pic>
      <xdr:nvPicPr>
        <xdr:cNvPr id="62" name="Immagine 61">
          <a:extLst>
            <a:ext uri="{FF2B5EF4-FFF2-40B4-BE49-F238E27FC236}">
              <a16:creationId xmlns:a16="http://schemas.microsoft.com/office/drawing/2014/main" xmlns="" id="{D977F4A3-896D-4A81-9D3E-BDBF499144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77876" y="73734248"/>
          <a:ext cx="1173200" cy="1222014"/>
        </a:xfrm>
        <a:prstGeom prst="rect">
          <a:avLst/>
        </a:prstGeom>
      </xdr:spPr>
    </xdr:pic>
    <xdr:clientData/>
  </xdr:twoCellAnchor>
  <xdr:twoCellAnchor editAs="oneCell">
    <xdr:from>
      <xdr:col>0</xdr:col>
      <xdr:colOff>230129</xdr:colOff>
      <xdr:row>80</xdr:row>
      <xdr:rowOff>45535</xdr:rowOff>
    </xdr:from>
    <xdr:to>
      <xdr:col>0</xdr:col>
      <xdr:colOff>1414946</xdr:colOff>
      <xdr:row>81</xdr:row>
      <xdr:rowOff>509412</xdr:rowOff>
    </xdr:to>
    <xdr:pic>
      <xdr:nvPicPr>
        <xdr:cNvPr id="63" name="Immagine 62">
          <a:extLst>
            <a:ext uri="{FF2B5EF4-FFF2-40B4-BE49-F238E27FC236}">
              <a16:creationId xmlns:a16="http://schemas.microsoft.com/office/drawing/2014/main" xmlns="" id="{14DF2A1D-4C90-4E09-8043-3797D4F828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0129" y="73719339"/>
          <a:ext cx="1184817" cy="1181703"/>
        </a:xfrm>
        <a:prstGeom prst="rect">
          <a:avLst/>
        </a:prstGeom>
      </xdr:spPr>
    </xdr:pic>
    <xdr:clientData/>
  </xdr:twoCellAnchor>
  <xdr:twoCellAnchor editAs="oneCell">
    <xdr:from>
      <xdr:col>0</xdr:col>
      <xdr:colOff>2299941</xdr:colOff>
      <xdr:row>78</xdr:row>
      <xdr:rowOff>39878</xdr:rowOff>
    </xdr:from>
    <xdr:to>
      <xdr:col>0</xdr:col>
      <xdr:colOff>3547716</xdr:colOff>
      <xdr:row>80</xdr:row>
      <xdr:rowOff>4750</xdr:rowOff>
    </xdr:to>
    <xdr:pic>
      <xdr:nvPicPr>
        <xdr:cNvPr id="64" name="Immagine 63">
          <a:extLst>
            <a:ext uri="{FF2B5EF4-FFF2-40B4-BE49-F238E27FC236}">
              <a16:creationId xmlns:a16="http://schemas.microsoft.com/office/drawing/2014/main" xmlns="" id="{2EF89287-C59D-4B5B-AA34-726327F7322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4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299941" y="72278030"/>
          <a:ext cx="1247775" cy="1400524"/>
        </a:xfrm>
        <a:prstGeom prst="rect">
          <a:avLst/>
        </a:prstGeom>
      </xdr:spPr>
    </xdr:pic>
    <xdr:clientData/>
  </xdr:twoCellAnchor>
  <xdr:twoCellAnchor editAs="oneCell">
    <xdr:from>
      <xdr:col>0</xdr:col>
      <xdr:colOff>876880</xdr:colOff>
      <xdr:row>77</xdr:row>
      <xdr:rowOff>76814</xdr:rowOff>
    </xdr:from>
    <xdr:to>
      <xdr:col>0</xdr:col>
      <xdr:colOff>2314925</xdr:colOff>
      <xdr:row>77</xdr:row>
      <xdr:rowOff>1788841</xdr:rowOff>
    </xdr:to>
    <xdr:pic>
      <xdr:nvPicPr>
        <xdr:cNvPr id="65" name="Immagine 64">
          <a:extLst>
            <a:ext uri="{FF2B5EF4-FFF2-40B4-BE49-F238E27FC236}">
              <a16:creationId xmlns:a16="http://schemas.microsoft.com/office/drawing/2014/main" xmlns="" id="{B4FD6C3A-2783-46DF-ADC5-2966DDE0BE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6880" y="69528003"/>
          <a:ext cx="1438045" cy="1712027"/>
        </a:xfrm>
        <a:prstGeom prst="rect">
          <a:avLst/>
        </a:prstGeom>
      </xdr:spPr>
    </xdr:pic>
    <xdr:clientData/>
  </xdr:twoCellAnchor>
  <xdr:twoCellAnchor editAs="oneCell">
    <xdr:from>
      <xdr:col>0</xdr:col>
      <xdr:colOff>2872316</xdr:colOff>
      <xdr:row>65</xdr:row>
      <xdr:rowOff>24410</xdr:rowOff>
    </xdr:from>
    <xdr:to>
      <xdr:col>0</xdr:col>
      <xdr:colOff>4113696</xdr:colOff>
      <xdr:row>67</xdr:row>
      <xdr:rowOff>455900</xdr:rowOff>
    </xdr:to>
    <xdr:pic>
      <xdr:nvPicPr>
        <xdr:cNvPr id="69" name="Immagine 68">
          <a:extLst>
            <a:ext uri="{FF2B5EF4-FFF2-40B4-BE49-F238E27FC236}">
              <a16:creationId xmlns:a16="http://schemas.microsoft.com/office/drawing/2014/main" xmlns="" id="{BE194C25-E282-D875-59B5-2927BC7920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872316" y="37047671"/>
          <a:ext cx="1241380" cy="1397794"/>
        </a:xfrm>
        <a:prstGeom prst="rect">
          <a:avLst/>
        </a:prstGeom>
      </xdr:spPr>
    </xdr:pic>
    <xdr:clientData/>
  </xdr:twoCellAnchor>
  <xdr:twoCellAnchor editAs="oneCell">
    <xdr:from>
      <xdr:col>0</xdr:col>
      <xdr:colOff>421447</xdr:colOff>
      <xdr:row>65</xdr:row>
      <xdr:rowOff>41075</xdr:rowOff>
    </xdr:from>
    <xdr:to>
      <xdr:col>0</xdr:col>
      <xdr:colOff>1628913</xdr:colOff>
      <xdr:row>67</xdr:row>
      <xdr:rowOff>438945</xdr:rowOff>
    </xdr:to>
    <xdr:pic>
      <xdr:nvPicPr>
        <xdr:cNvPr id="71" name="Immagine 70">
          <a:extLst>
            <a:ext uri="{FF2B5EF4-FFF2-40B4-BE49-F238E27FC236}">
              <a16:creationId xmlns:a16="http://schemas.microsoft.com/office/drawing/2014/main" xmlns="" id="{7297EFAE-36DA-BFDB-8BE8-D46E25389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1447" y="37064336"/>
          <a:ext cx="1207466" cy="1364174"/>
        </a:xfrm>
        <a:prstGeom prst="rect">
          <a:avLst/>
        </a:prstGeom>
      </xdr:spPr>
    </xdr:pic>
    <xdr:clientData/>
  </xdr:twoCellAnchor>
  <xdr:twoCellAnchor editAs="oneCell">
    <xdr:from>
      <xdr:col>0</xdr:col>
      <xdr:colOff>1611573</xdr:colOff>
      <xdr:row>65</xdr:row>
      <xdr:rowOff>25336</xdr:rowOff>
    </xdr:from>
    <xdr:to>
      <xdr:col>0</xdr:col>
      <xdr:colOff>2816087</xdr:colOff>
      <xdr:row>67</xdr:row>
      <xdr:rowOff>409691</xdr:rowOff>
    </xdr:to>
    <xdr:pic>
      <xdr:nvPicPr>
        <xdr:cNvPr id="72" name="Immagine 71">
          <a:extLst>
            <a:ext uri="{FF2B5EF4-FFF2-40B4-BE49-F238E27FC236}">
              <a16:creationId xmlns:a16="http://schemas.microsoft.com/office/drawing/2014/main" xmlns="" id="{1546A676-A821-EFB8-8B6A-B5F4EAEAFD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11573" y="37048597"/>
          <a:ext cx="1204514" cy="135065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38</xdr:row>
      <xdr:rowOff>238882</xdr:rowOff>
    </xdr:from>
    <xdr:to>
      <xdr:col>0</xdr:col>
      <xdr:colOff>1508983</xdr:colOff>
      <xdr:row>41</xdr:row>
      <xdr:rowOff>110436</xdr:rowOff>
    </xdr:to>
    <xdr:pic>
      <xdr:nvPicPr>
        <xdr:cNvPr id="81" name="Immagine 80">
          <a:extLst>
            <a:ext uri="{FF2B5EF4-FFF2-40B4-BE49-F238E27FC236}">
              <a16:creationId xmlns:a16="http://schemas.microsoft.com/office/drawing/2014/main" xmlns="" id="{120C3EC2-7E98-484C-804F-F541D6E20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24548339"/>
          <a:ext cx="1508983" cy="1569488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1270000</xdr:colOff>
      <xdr:row>38</xdr:row>
      <xdr:rowOff>403190</xdr:rowOff>
    </xdr:from>
    <xdr:to>
      <xdr:col>0</xdr:col>
      <xdr:colOff>2408530</xdr:colOff>
      <xdr:row>40</xdr:row>
      <xdr:rowOff>441740</xdr:rowOff>
    </xdr:to>
    <xdr:pic>
      <xdr:nvPicPr>
        <xdr:cNvPr id="82" name="Immagine 81">
          <a:extLst>
            <a:ext uri="{FF2B5EF4-FFF2-40B4-BE49-F238E27FC236}">
              <a16:creationId xmlns:a16="http://schemas.microsoft.com/office/drawing/2014/main" xmlns="" id="{92CDD6D6-AB35-CE9D-0E68-843732B2C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270000" y="24712647"/>
          <a:ext cx="1138530" cy="1170506"/>
        </a:xfrm>
        <a:prstGeom prst="rect">
          <a:avLst/>
        </a:prstGeom>
      </xdr:spPr>
    </xdr:pic>
    <xdr:clientData/>
  </xdr:twoCellAnchor>
  <xdr:twoCellAnchor editAs="oneCell">
    <xdr:from>
      <xdr:col>0</xdr:col>
      <xdr:colOff>3295628</xdr:colOff>
      <xdr:row>38</xdr:row>
      <xdr:rowOff>316362</xdr:rowOff>
    </xdr:from>
    <xdr:to>
      <xdr:col>1</xdr:col>
      <xdr:colOff>35719</xdr:colOff>
      <xdr:row>40</xdr:row>
      <xdr:rowOff>400325</xdr:rowOff>
    </xdr:to>
    <xdr:pic>
      <xdr:nvPicPr>
        <xdr:cNvPr id="84" name="Immagine 83">
          <a:extLst>
            <a:ext uri="{FF2B5EF4-FFF2-40B4-BE49-F238E27FC236}">
              <a16:creationId xmlns:a16="http://schemas.microsoft.com/office/drawing/2014/main" xmlns="" id="{725DC1B0-1B39-876D-3F66-5C4950740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3295628" y="24625819"/>
          <a:ext cx="1163176" cy="1215919"/>
        </a:xfrm>
        <a:prstGeom prst="rect">
          <a:avLst/>
        </a:prstGeom>
      </xdr:spPr>
    </xdr:pic>
    <xdr:clientData/>
  </xdr:twoCellAnchor>
  <xdr:twoCellAnchor editAs="oneCell">
    <xdr:from>
      <xdr:col>0</xdr:col>
      <xdr:colOff>2257851</xdr:colOff>
      <xdr:row>38</xdr:row>
      <xdr:rowOff>359963</xdr:rowOff>
    </xdr:from>
    <xdr:to>
      <xdr:col>0</xdr:col>
      <xdr:colOff>3384588</xdr:colOff>
      <xdr:row>40</xdr:row>
      <xdr:rowOff>426629</xdr:rowOff>
    </xdr:to>
    <xdr:pic>
      <xdr:nvPicPr>
        <xdr:cNvPr id="86" name="Immagine 85">
          <a:extLst>
            <a:ext uri="{FF2B5EF4-FFF2-40B4-BE49-F238E27FC236}">
              <a16:creationId xmlns:a16="http://schemas.microsoft.com/office/drawing/2014/main" xmlns="" id="{C113A8FD-B4B9-EC11-A2AC-15B365DAF4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257851" y="24669420"/>
          <a:ext cx="1126737" cy="1198622"/>
        </a:xfrm>
        <a:prstGeom prst="rect">
          <a:avLst/>
        </a:prstGeom>
      </xdr:spPr>
    </xdr:pic>
    <xdr:clientData/>
  </xdr:twoCellAnchor>
  <xdr:twoCellAnchor editAs="oneCell">
    <xdr:from>
      <xdr:col>0</xdr:col>
      <xdr:colOff>1994958</xdr:colOff>
      <xdr:row>46</xdr:row>
      <xdr:rowOff>41413</xdr:rowOff>
    </xdr:from>
    <xdr:to>
      <xdr:col>0</xdr:col>
      <xdr:colOff>2914233</xdr:colOff>
      <xdr:row>48</xdr:row>
      <xdr:rowOff>95981</xdr:rowOff>
    </xdr:to>
    <xdr:pic>
      <xdr:nvPicPr>
        <xdr:cNvPr id="106" name="Immagine 105">
          <a:extLst>
            <a:ext uri="{FF2B5EF4-FFF2-40B4-BE49-F238E27FC236}">
              <a16:creationId xmlns:a16="http://schemas.microsoft.com/office/drawing/2014/main" xmlns="" id="{954D1704-8963-47DF-9E70-6004CB056B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994958" y="26311087"/>
          <a:ext cx="919275" cy="938046"/>
        </a:xfrm>
        <a:prstGeom prst="rect">
          <a:avLst/>
        </a:prstGeom>
      </xdr:spPr>
    </xdr:pic>
    <xdr:clientData/>
  </xdr:twoCellAnchor>
  <xdr:twoCellAnchor editAs="oneCell">
    <xdr:from>
      <xdr:col>0</xdr:col>
      <xdr:colOff>3172903</xdr:colOff>
      <xdr:row>48</xdr:row>
      <xdr:rowOff>248478</xdr:rowOff>
    </xdr:from>
    <xdr:to>
      <xdr:col>0</xdr:col>
      <xdr:colOff>4071105</xdr:colOff>
      <xdr:row>50</xdr:row>
      <xdr:rowOff>334113</xdr:rowOff>
    </xdr:to>
    <xdr:pic>
      <xdr:nvPicPr>
        <xdr:cNvPr id="107" name="Immagine 106">
          <a:extLst>
            <a:ext uri="{FF2B5EF4-FFF2-40B4-BE49-F238E27FC236}">
              <a16:creationId xmlns:a16="http://schemas.microsoft.com/office/drawing/2014/main" xmlns="" id="{8C251DC8-33F2-4C19-8F57-882C10D6C5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72903" y="27401630"/>
          <a:ext cx="898202" cy="969113"/>
        </a:xfrm>
        <a:prstGeom prst="rect">
          <a:avLst/>
        </a:prstGeom>
      </xdr:spPr>
    </xdr:pic>
    <xdr:clientData/>
  </xdr:twoCellAnchor>
  <xdr:twoCellAnchor editAs="oneCell">
    <xdr:from>
      <xdr:col>0</xdr:col>
      <xdr:colOff>29629</xdr:colOff>
      <xdr:row>46</xdr:row>
      <xdr:rowOff>104984</xdr:rowOff>
    </xdr:from>
    <xdr:to>
      <xdr:col>0</xdr:col>
      <xdr:colOff>1711739</xdr:colOff>
      <xdr:row>50</xdr:row>
      <xdr:rowOff>251679</xdr:rowOff>
    </xdr:to>
    <xdr:pic>
      <xdr:nvPicPr>
        <xdr:cNvPr id="108" name="Immagine 107">
          <a:extLst>
            <a:ext uri="{FF2B5EF4-FFF2-40B4-BE49-F238E27FC236}">
              <a16:creationId xmlns:a16="http://schemas.microsoft.com/office/drawing/2014/main" xmlns="" id="{44E77F27-769A-483F-A7DB-16F034E169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29629" y="26374658"/>
          <a:ext cx="1682110" cy="1913651"/>
        </a:xfrm>
        <a:prstGeom prst="rect">
          <a:avLst/>
        </a:prstGeom>
      </xdr:spPr>
    </xdr:pic>
    <xdr:clientData/>
  </xdr:twoCellAnchor>
  <xdr:twoCellAnchor editAs="oneCell">
    <xdr:from>
      <xdr:col>0</xdr:col>
      <xdr:colOff>2061023</xdr:colOff>
      <xdr:row>48</xdr:row>
      <xdr:rowOff>241140</xdr:rowOff>
    </xdr:from>
    <xdr:to>
      <xdr:col>0</xdr:col>
      <xdr:colOff>2943020</xdr:colOff>
      <xdr:row>50</xdr:row>
      <xdr:rowOff>311375</xdr:rowOff>
    </xdr:to>
    <xdr:pic>
      <xdr:nvPicPr>
        <xdr:cNvPr id="109" name="Immagine 108">
          <a:extLst>
            <a:ext uri="{FF2B5EF4-FFF2-40B4-BE49-F238E27FC236}">
              <a16:creationId xmlns:a16="http://schemas.microsoft.com/office/drawing/2014/main" xmlns="" id="{5BC9D820-B41D-4C96-9ECC-7D5F50CD3D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061023" y="27394292"/>
          <a:ext cx="881997" cy="953713"/>
        </a:xfrm>
        <a:prstGeom prst="rect">
          <a:avLst/>
        </a:prstGeom>
      </xdr:spPr>
    </xdr:pic>
    <xdr:clientData/>
  </xdr:twoCellAnchor>
  <xdr:twoCellAnchor editAs="oneCell">
    <xdr:from>
      <xdr:col>0</xdr:col>
      <xdr:colOff>3187457</xdr:colOff>
      <xdr:row>46</xdr:row>
      <xdr:rowOff>55217</xdr:rowOff>
    </xdr:from>
    <xdr:to>
      <xdr:col>0</xdr:col>
      <xdr:colOff>4070263</xdr:colOff>
      <xdr:row>48</xdr:row>
      <xdr:rowOff>148145</xdr:rowOff>
    </xdr:to>
    <xdr:pic>
      <xdr:nvPicPr>
        <xdr:cNvPr id="110" name="Immagine 109">
          <a:extLst>
            <a:ext uri="{FF2B5EF4-FFF2-40B4-BE49-F238E27FC236}">
              <a16:creationId xmlns:a16="http://schemas.microsoft.com/office/drawing/2014/main" xmlns="" id="{562725A1-E4B3-4865-B1C1-7EE91F40A2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87457" y="26324891"/>
          <a:ext cx="882806" cy="976406"/>
        </a:xfrm>
        <a:prstGeom prst="rect">
          <a:avLst/>
        </a:prstGeom>
      </xdr:spPr>
    </xdr:pic>
    <xdr:clientData/>
  </xdr:twoCellAnchor>
  <xdr:twoCellAnchor editAs="oneCell">
    <xdr:from>
      <xdr:col>0</xdr:col>
      <xdr:colOff>1730762</xdr:colOff>
      <xdr:row>51</xdr:row>
      <xdr:rowOff>104542</xdr:rowOff>
    </xdr:from>
    <xdr:to>
      <xdr:col>0</xdr:col>
      <xdr:colOff>2565986</xdr:colOff>
      <xdr:row>54</xdr:row>
      <xdr:rowOff>114716</xdr:rowOff>
    </xdr:to>
    <xdr:pic>
      <xdr:nvPicPr>
        <xdr:cNvPr id="112" name="Immagine 111">
          <a:extLst>
            <a:ext uri="{FF2B5EF4-FFF2-40B4-BE49-F238E27FC236}">
              <a16:creationId xmlns:a16="http://schemas.microsoft.com/office/drawing/2014/main" xmlns="" id="{3600461F-764B-9DD5-F827-B027B75668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30762" y="42583719"/>
          <a:ext cx="835224" cy="951058"/>
        </a:xfrm>
        <a:prstGeom prst="rect">
          <a:avLst/>
        </a:prstGeom>
      </xdr:spPr>
    </xdr:pic>
    <xdr:clientData/>
  </xdr:twoCellAnchor>
  <xdr:twoCellAnchor editAs="oneCell">
    <xdr:from>
      <xdr:col>0</xdr:col>
      <xdr:colOff>2660031</xdr:colOff>
      <xdr:row>51</xdr:row>
      <xdr:rowOff>116159</xdr:rowOff>
    </xdr:from>
    <xdr:to>
      <xdr:col>0</xdr:col>
      <xdr:colOff>3452580</xdr:colOff>
      <xdr:row>54</xdr:row>
      <xdr:rowOff>65368</xdr:rowOff>
    </xdr:to>
    <xdr:pic>
      <xdr:nvPicPr>
        <xdr:cNvPr id="113" name="Immagine 112">
          <a:extLst>
            <a:ext uri="{FF2B5EF4-FFF2-40B4-BE49-F238E27FC236}">
              <a16:creationId xmlns:a16="http://schemas.microsoft.com/office/drawing/2014/main" xmlns="" id="{ADD90D68-30B2-CED8-F974-8893FAA199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60031" y="42595336"/>
          <a:ext cx="792549" cy="890093"/>
        </a:xfrm>
        <a:prstGeom prst="rect">
          <a:avLst/>
        </a:prstGeom>
      </xdr:spPr>
    </xdr:pic>
    <xdr:clientData/>
  </xdr:twoCellAnchor>
  <xdr:twoCellAnchor editAs="oneCell">
    <xdr:from>
      <xdr:col>0</xdr:col>
      <xdr:colOff>3496372</xdr:colOff>
      <xdr:row>51</xdr:row>
      <xdr:rowOff>81311</xdr:rowOff>
    </xdr:from>
    <xdr:to>
      <xdr:col>0</xdr:col>
      <xdr:colOff>4343789</xdr:colOff>
      <xdr:row>54</xdr:row>
      <xdr:rowOff>103678</xdr:rowOff>
    </xdr:to>
    <xdr:pic>
      <xdr:nvPicPr>
        <xdr:cNvPr id="114" name="Immagine 113">
          <a:extLst>
            <a:ext uri="{FF2B5EF4-FFF2-40B4-BE49-F238E27FC236}">
              <a16:creationId xmlns:a16="http://schemas.microsoft.com/office/drawing/2014/main" xmlns="" id="{2A91933E-9DF7-CE34-5AC7-305CABAD94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96372" y="42560488"/>
          <a:ext cx="847417" cy="963251"/>
        </a:xfrm>
        <a:prstGeom prst="rect">
          <a:avLst/>
        </a:prstGeom>
      </xdr:spPr>
    </xdr:pic>
    <xdr:clientData/>
  </xdr:twoCellAnchor>
  <xdr:twoCellAnchor editAs="oneCell">
    <xdr:from>
      <xdr:col>0</xdr:col>
      <xdr:colOff>1835304</xdr:colOff>
      <xdr:row>54</xdr:row>
      <xdr:rowOff>232318</xdr:rowOff>
    </xdr:from>
    <xdr:to>
      <xdr:col>0</xdr:col>
      <xdr:colOff>2648415</xdr:colOff>
      <xdr:row>57</xdr:row>
      <xdr:rowOff>151045</xdr:rowOff>
    </xdr:to>
    <xdr:pic>
      <xdr:nvPicPr>
        <xdr:cNvPr id="116" name="Immagine 115">
          <a:extLst>
            <a:ext uri="{FF2B5EF4-FFF2-40B4-BE49-F238E27FC236}">
              <a16:creationId xmlns:a16="http://schemas.microsoft.com/office/drawing/2014/main" xmlns="" id="{8A6A4348-0728-6B1E-9DB1-0B7626F7D0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35304" y="43652379"/>
          <a:ext cx="813111" cy="859611"/>
        </a:xfrm>
        <a:prstGeom prst="rect">
          <a:avLst/>
        </a:prstGeom>
      </xdr:spPr>
    </xdr:pic>
    <xdr:clientData/>
  </xdr:twoCellAnchor>
  <xdr:twoCellAnchor editAs="oneCell">
    <xdr:from>
      <xdr:col>0</xdr:col>
      <xdr:colOff>2683262</xdr:colOff>
      <xdr:row>54</xdr:row>
      <xdr:rowOff>151006</xdr:rowOff>
    </xdr:from>
    <xdr:to>
      <xdr:col>0</xdr:col>
      <xdr:colOff>3494100</xdr:colOff>
      <xdr:row>57</xdr:row>
      <xdr:rowOff>142891</xdr:rowOff>
    </xdr:to>
    <xdr:pic>
      <xdr:nvPicPr>
        <xdr:cNvPr id="117" name="Immagine 116">
          <a:extLst>
            <a:ext uri="{FF2B5EF4-FFF2-40B4-BE49-F238E27FC236}">
              <a16:creationId xmlns:a16="http://schemas.microsoft.com/office/drawing/2014/main" xmlns="" id="{9E98484F-10C2-D7C1-E81C-067925306D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83262" y="43571067"/>
          <a:ext cx="810838" cy="932769"/>
        </a:xfrm>
        <a:prstGeom prst="rect">
          <a:avLst/>
        </a:prstGeom>
      </xdr:spPr>
    </xdr:pic>
    <xdr:clientData/>
  </xdr:twoCellAnchor>
  <xdr:twoCellAnchor editAs="oneCell">
    <xdr:from>
      <xdr:col>0</xdr:col>
      <xdr:colOff>3519603</xdr:colOff>
      <xdr:row>54</xdr:row>
      <xdr:rowOff>174239</xdr:rowOff>
    </xdr:from>
    <xdr:to>
      <xdr:col>0</xdr:col>
      <xdr:colOff>4379214</xdr:colOff>
      <xdr:row>57</xdr:row>
      <xdr:rowOff>166124</xdr:rowOff>
    </xdr:to>
    <xdr:pic>
      <xdr:nvPicPr>
        <xdr:cNvPr id="118" name="Immagine 117">
          <a:extLst>
            <a:ext uri="{FF2B5EF4-FFF2-40B4-BE49-F238E27FC236}">
              <a16:creationId xmlns:a16="http://schemas.microsoft.com/office/drawing/2014/main" xmlns="" id="{5388BE3B-6383-1F72-D55E-E25D167718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519603" y="43594300"/>
          <a:ext cx="859611" cy="932769"/>
        </a:xfrm>
        <a:prstGeom prst="rect">
          <a:avLst/>
        </a:prstGeom>
      </xdr:spPr>
    </xdr:pic>
    <xdr:clientData/>
  </xdr:twoCellAnchor>
  <xdr:twoCellAnchor editAs="oneCell">
    <xdr:from>
      <xdr:col>0</xdr:col>
      <xdr:colOff>2359366</xdr:colOff>
      <xdr:row>58</xdr:row>
      <xdr:rowOff>48472</xdr:rowOff>
    </xdr:from>
    <xdr:to>
      <xdr:col>0</xdr:col>
      <xdr:colOff>3829298</xdr:colOff>
      <xdr:row>59</xdr:row>
      <xdr:rowOff>814456</xdr:rowOff>
    </xdr:to>
    <xdr:pic>
      <xdr:nvPicPr>
        <xdr:cNvPr id="121" name="Immagine 120">
          <a:extLst>
            <a:ext uri="{FF2B5EF4-FFF2-40B4-BE49-F238E27FC236}">
              <a16:creationId xmlns:a16="http://schemas.microsoft.com/office/drawing/2014/main" xmlns="" id="{4E985C9C-5CA5-9C04-3EA5-9C4B2D303F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2359366" y="30749342"/>
          <a:ext cx="1469932" cy="1649462"/>
        </a:xfrm>
        <a:prstGeom prst="rect">
          <a:avLst/>
        </a:prstGeom>
      </xdr:spPr>
    </xdr:pic>
    <xdr:clientData/>
  </xdr:twoCellAnchor>
  <xdr:twoCellAnchor editAs="oneCell">
    <xdr:from>
      <xdr:col>0</xdr:col>
      <xdr:colOff>510762</xdr:colOff>
      <xdr:row>42</xdr:row>
      <xdr:rowOff>151848</xdr:rowOff>
    </xdr:from>
    <xdr:to>
      <xdr:col>0</xdr:col>
      <xdr:colOff>1297609</xdr:colOff>
      <xdr:row>43</xdr:row>
      <xdr:rowOff>629116</xdr:rowOff>
    </xdr:to>
    <xdr:pic>
      <xdr:nvPicPr>
        <xdr:cNvPr id="136" name="Immagine 135">
          <a:extLst>
            <a:ext uri="{FF2B5EF4-FFF2-40B4-BE49-F238E27FC236}">
              <a16:creationId xmlns:a16="http://schemas.microsoft.com/office/drawing/2014/main" xmlns="" id="{8BF7D7E1-ED8B-11EC-5A61-19202959E99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510762" y="23550218"/>
          <a:ext cx="786847" cy="1195094"/>
        </a:xfrm>
        <a:prstGeom prst="rect">
          <a:avLst/>
        </a:prstGeom>
      </xdr:spPr>
    </xdr:pic>
    <xdr:clientData/>
  </xdr:twoCellAnchor>
  <xdr:twoCellAnchor editAs="oneCell">
    <xdr:from>
      <xdr:col>0</xdr:col>
      <xdr:colOff>276088</xdr:colOff>
      <xdr:row>43</xdr:row>
      <xdr:rowOff>621195</xdr:rowOff>
    </xdr:from>
    <xdr:to>
      <xdr:col>0</xdr:col>
      <xdr:colOff>2112066</xdr:colOff>
      <xdr:row>45</xdr:row>
      <xdr:rowOff>576182</xdr:rowOff>
    </xdr:to>
    <xdr:pic>
      <xdr:nvPicPr>
        <xdr:cNvPr id="137" name="Immagine 136">
          <a:extLst>
            <a:ext uri="{FF2B5EF4-FFF2-40B4-BE49-F238E27FC236}">
              <a16:creationId xmlns:a16="http://schemas.microsoft.com/office/drawing/2014/main" xmlns="" id="{98701F05-60D8-0DA5-FD3B-6392A8D75CC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6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76088" y="24737391"/>
          <a:ext cx="1835978" cy="1390639"/>
        </a:xfrm>
        <a:prstGeom prst="rect">
          <a:avLst/>
        </a:prstGeom>
      </xdr:spPr>
    </xdr:pic>
    <xdr:clientData/>
  </xdr:twoCellAnchor>
  <xdr:twoCellAnchor editAs="oneCell">
    <xdr:from>
      <xdr:col>0</xdr:col>
      <xdr:colOff>2421485</xdr:colOff>
      <xdr:row>42</xdr:row>
      <xdr:rowOff>110435</xdr:rowOff>
    </xdr:from>
    <xdr:to>
      <xdr:col>0</xdr:col>
      <xdr:colOff>3395871</xdr:colOff>
      <xdr:row>44</xdr:row>
      <xdr:rowOff>14336</xdr:rowOff>
    </xdr:to>
    <xdr:pic>
      <xdr:nvPicPr>
        <xdr:cNvPr id="138" name="Immagine 137">
          <a:extLst>
            <a:ext uri="{FF2B5EF4-FFF2-40B4-BE49-F238E27FC236}">
              <a16:creationId xmlns:a16="http://schemas.microsoft.com/office/drawing/2014/main" xmlns="" id="{192D7C2E-41C4-39CA-0600-725BF3C5811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7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2421485" y="23508805"/>
          <a:ext cx="974386" cy="1339553"/>
        </a:xfrm>
        <a:prstGeom prst="rect">
          <a:avLst/>
        </a:prstGeom>
      </xdr:spPr>
    </xdr:pic>
    <xdr:clientData/>
  </xdr:twoCellAnchor>
  <xdr:twoCellAnchor editAs="oneCell">
    <xdr:from>
      <xdr:col>0</xdr:col>
      <xdr:colOff>3313380</xdr:colOff>
      <xdr:row>42</xdr:row>
      <xdr:rowOff>124239</xdr:rowOff>
    </xdr:from>
    <xdr:to>
      <xdr:col>0</xdr:col>
      <xdr:colOff>4378166</xdr:colOff>
      <xdr:row>44</xdr:row>
      <xdr:rowOff>0</xdr:rowOff>
    </xdr:to>
    <xdr:pic>
      <xdr:nvPicPr>
        <xdr:cNvPr id="143" name="Immagine 142">
          <a:extLst>
            <a:ext uri="{FF2B5EF4-FFF2-40B4-BE49-F238E27FC236}">
              <a16:creationId xmlns:a16="http://schemas.microsoft.com/office/drawing/2014/main" xmlns="" id="{9753AAFE-4E34-2B0A-A545-4FCD2E5153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13380" y="23522609"/>
          <a:ext cx="1064786" cy="1311413"/>
        </a:xfrm>
        <a:prstGeom prst="rect">
          <a:avLst/>
        </a:prstGeom>
      </xdr:spPr>
    </xdr:pic>
    <xdr:clientData/>
  </xdr:twoCellAnchor>
  <xdr:twoCellAnchor editAs="oneCell">
    <xdr:from>
      <xdr:col>0</xdr:col>
      <xdr:colOff>2363741</xdr:colOff>
      <xdr:row>44</xdr:row>
      <xdr:rowOff>68852</xdr:rowOff>
    </xdr:from>
    <xdr:to>
      <xdr:col>0</xdr:col>
      <xdr:colOff>3382065</xdr:colOff>
      <xdr:row>45</xdr:row>
      <xdr:rowOff>600217</xdr:rowOff>
    </xdr:to>
    <xdr:pic>
      <xdr:nvPicPr>
        <xdr:cNvPr id="145" name="Immagine 144">
          <a:extLst>
            <a:ext uri="{FF2B5EF4-FFF2-40B4-BE49-F238E27FC236}">
              <a16:creationId xmlns:a16="http://schemas.microsoft.com/office/drawing/2014/main" xmlns="" id="{BF2ED469-6D24-CD40-4FBB-CDB3E7C853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363741" y="24902874"/>
          <a:ext cx="1018324" cy="124919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</xdr:row>
      <xdr:rowOff>256478</xdr:rowOff>
    </xdr:from>
    <xdr:to>
      <xdr:col>0</xdr:col>
      <xdr:colOff>1126738</xdr:colOff>
      <xdr:row>10</xdr:row>
      <xdr:rowOff>439196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xmlns="" id="{C555DD5F-E09B-DF81-A082-F59BC5CFAB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9955716"/>
          <a:ext cx="1126738" cy="1228144"/>
        </a:xfrm>
        <a:prstGeom prst="rect">
          <a:avLst/>
        </a:prstGeom>
      </xdr:spPr>
    </xdr:pic>
    <xdr:clientData/>
  </xdr:twoCellAnchor>
  <xdr:twoCellAnchor editAs="oneCell">
    <xdr:from>
      <xdr:col>0</xdr:col>
      <xdr:colOff>871189</xdr:colOff>
      <xdr:row>8</xdr:row>
      <xdr:rowOff>278781</xdr:rowOff>
    </xdr:from>
    <xdr:to>
      <xdr:col>0</xdr:col>
      <xdr:colOff>1974695</xdr:colOff>
      <xdr:row>10</xdr:row>
      <xdr:rowOff>436176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xmlns="" id="{2E7FC725-5BB0-C1EF-CA59-019764B9EF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71189" y="9978019"/>
          <a:ext cx="1103506" cy="1202821"/>
        </a:xfrm>
        <a:prstGeom prst="rect">
          <a:avLst/>
        </a:prstGeom>
      </xdr:spPr>
    </xdr:pic>
    <xdr:clientData/>
  </xdr:twoCellAnchor>
  <xdr:twoCellAnchor editAs="oneCell">
    <xdr:from>
      <xdr:col>0</xdr:col>
      <xdr:colOff>1719146</xdr:colOff>
      <xdr:row>8</xdr:row>
      <xdr:rowOff>255315</xdr:rowOff>
    </xdr:from>
    <xdr:to>
      <xdr:col>0</xdr:col>
      <xdr:colOff>2834268</xdr:colOff>
      <xdr:row>10</xdr:row>
      <xdr:rowOff>425372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xmlns="" id="{E5DEBDDD-AD14-097C-4AB5-DB28E754D2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19146" y="9954553"/>
          <a:ext cx="1115122" cy="1215483"/>
        </a:xfrm>
        <a:prstGeom prst="rect">
          <a:avLst/>
        </a:prstGeom>
      </xdr:spPr>
    </xdr:pic>
    <xdr:clientData/>
  </xdr:twoCellAnchor>
  <xdr:twoCellAnchor editAs="oneCell">
    <xdr:from>
      <xdr:col>0</xdr:col>
      <xdr:colOff>11616</xdr:colOff>
      <xdr:row>14</xdr:row>
      <xdr:rowOff>255549</xdr:rowOff>
    </xdr:from>
    <xdr:to>
      <xdr:col>0</xdr:col>
      <xdr:colOff>894421</xdr:colOff>
      <xdr:row>16</xdr:row>
      <xdr:rowOff>382704</xdr:rowOff>
    </xdr:to>
    <xdr:pic>
      <xdr:nvPicPr>
        <xdr:cNvPr id="29" name="Immagine 28">
          <a:extLst>
            <a:ext uri="{FF2B5EF4-FFF2-40B4-BE49-F238E27FC236}">
              <a16:creationId xmlns:a16="http://schemas.microsoft.com/office/drawing/2014/main" xmlns="" id="{BF755C56-0FE4-A2D1-D40C-99321DDCD0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1616" y="12916829"/>
          <a:ext cx="882805" cy="1056423"/>
        </a:xfrm>
        <a:prstGeom prst="rect">
          <a:avLst/>
        </a:prstGeom>
      </xdr:spPr>
    </xdr:pic>
    <xdr:clientData/>
  </xdr:twoCellAnchor>
  <xdr:twoCellAnchor editAs="oneCell">
    <xdr:from>
      <xdr:col>0</xdr:col>
      <xdr:colOff>906036</xdr:colOff>
      <xdr:row>14</xdr:row>
      <xdr:rowOff>255548</xdr:rowOff>
    </xdr:from>
    <xdr:to>
      <xdr:col>0</xdr:col>
      <xdr:colOff>1771337</xdr:colOff>
      <xdr:row>16</xdr:row>
      <xdr:rowOff>361756</xdr:rowOff>
    </xdr:to>
    <xdr:pic>
      <xdr:nvPicPr>
        <xdr:cNvPr id="32" name="Immagine 31">
          <a:extLst>
            <a:ext uri="{FF2B5EF4-FFF2-40B4-BE49-F238E27FC236}">
              <a16:creationId xmlns:a16="http://schemas.microsoft.com/office/drawing/2014/main" xmlns="" id="{E1DBCCC8-DDA4-E1D8-777A-B0E8BDC32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06036" y="12916828"/>
          <a:ext cx="865301" cy="1035476"/>
        </a:xfrm>
        <a:prstGeom prst="rect">
          <a:avLst/>
        </a:prstGeom>
      </xdr:spPr>
    </xdr:pic>
    <xdr:clientData/>
  </xdr:twoCellAnchor>
  <xdr:twoCellAnchor editAs="oneCell">
    <xdr:from>
      <xdr:col>0</xdr:col>
      <xdr:colOff>1730763</xdr:colOff>
      <xdr:row>14</xdr:row>
      <xdr:rowOff>255548</xdr:rowOff>
    </xdr:from>
    <xdr:to>
      <xdr:col>0</xdr:col>
      <xdr:colOff>2604379</xdr:colOff>
      <xdr:row>16</xdr:row>
      <xdr:rowOff>371707</xdr:rowOff>
    </xdr:to>
    <xdr:pic>
      <xdr:nvPicPr>
        <xdr:cNvPr id="35" name="Immagine 34">
          <a:extLst>
            <a:ext uri="{FF2B5EF4-FFF2-40B4-BE49-F238E27FC236}">
              <a16:creationId xmlns:a16="http://schemas.microsoft.com/office/drawing/2014/main" xmlns="" id="{8B9F4A8C-CD7B-69D3-1949-54AED92543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30763" y="12916828"/>
          <a:ext cx="873616" cy="1045427"/>
        </a:xfrm>
        <a:prstGeom prst="rect">
          <a:avLst/>
        </a:prstGeom>
      </xdr:spPr>
    </xdr:pic>
    <xdr:clientData/>
  </xdr:twoCellAnchor>
  <xdr:twoCellAnchor editAs="oneCell">
    <xdr:from>
      <xdr:col>0</xdr:col>
      <xdr:colOff>3461524</xdr:colOff>
      <xdr:row>14</xdr:row>
      <xdr:rowOff>243934</xdr:rowOff>
    </xdr:from>
    <xdr:to>
      <xdr:col>0</xdr:col>
      <xdr:colOff>4335139</xdr:colOff>
      <xdr:row>16</xdr:row>
      <xdr:rowOff>360092</xdr:rowOff>
    </xdr:to>
    <xdr:pic>
      <xdr:nvPicPr>
        <xdr:cNvPr id="36" name="Immagine 35">
          <a:extLst>
            <a:ext uri="{FF2B5EF4-FFF2-40B4-BE49-F238E27FC236}">
              <a16:creationId xmlns:a16="http://schemas.microsoft.com/office/drawing/2014/main" xmlns="" id="{21CC1F9E-4353-0A1A-F951-C0164BC968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61524" y="12905214"/>
          <a:ext cx="873615" cy="1045426"/>
        </a:xfrm>
        <a:prstGeom prst="rect">
          <a:avLst/>
        </a:prstGeom>
      </xdr:spPr>
    </xdr:pic>
    <xdr:clientData/>
  </xdr:twoCellAnchor>
  <xdr:twoCellAnchor editAs="oneCell">
    <xdr:from>
      <xdr:col>0</xdr:col>
      <xdr:colOff>2543872</xdr:colOff>
      <xdr:row>14</xdr:row>
      <xdr:rowOff>223799</xdr:rowOff>
    </xdr:from>
    <xdr:to>
      <xdr:col>0</xdr:col>
      <xdr:colOff>3473140</xdr:colOff>
      <xdr:row>16</xdr:row>
      <xdr:rowOff>371708</xdr:rowOff>
    </xdr:to>
    <xdr:pic>
      <xdr:nvPicPr>
        <xdr:cNvPr id="38" name="Immagine 37">
          <a:extLst>
            <a:ext uri="{FF2B5EF4-FFF2-40B4-BE49-F238E27FC236}">
              <a16:creationId xmlns:a16="http://schemas.microsoft.com/office/drawing/2014/main" xmlns="" id="{5BC87930-F727-12DE-2EFD-8B399F67E8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3872" y="12885079"/>
          <a:ext cx="929268" cy="1077177"/>
        </a:xfrm>
        <a:prstGeom prst="rect">
          <a:avLst/>
        </a:prstGeom>
      </xdr:spPr>
    </xdr:pic>
    <xdr:clientData/>
  </xdr:twoCellAnchor>
  <xdr:twoCellAnchor editAs="oneCell">
    <xdr:from>
      <xdr:col>0</xdr:col>
      <xdr:colOff>3162374</xdr:colOff>
      <xdr:row>19</xdr:row>
      <xdr:rowOff>143709</xdr:rowOff>
    </xdr:from>
    <xdr:to>
      <xdr:col>1</xdr:col>
      <xdr:colOff>29390</xdr:colOff>
      <xdr:row>22</xdr:row>
      <xdr:rowOff>317500</xdr:rowOff>
    </xdr:to>
    <xdr:pic>
      <xdr:nvPicPr>
        <xdr:cNvPr id="92" name="Immagine 91">
          <a:extLst>
            <a:ext uri="{FF2B5EF4-FFF2-40B4-BE49-F238E27FC236}">
              <a16:creationId xmlns:a16="http://schemas.microsoft.com/office/drawing/2014/main" xmlns="" id="{C4CCCB6F-D5DB-449D-038D-15FC4281D5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162374" y="9751535"/>
          <a:ext cx="1284235" cy="1457595"/>
        </a:xfrm>
        <a:prstGeom prst="rect">
          <a:avLst/>
        </a:prstGeom>
      </xdr:spPr>
    </xdr:pic>
    <xdr:clientData/>
  </xdr:twoCellAnchor>
  <xdr:twoCellAnchor editAs="oneCell">
    <xdr:from>
      <xdr:col>0</xdr:col>
      <xdr:colOff>2146786</xdr:colOff>
      <xdr:row>19</xdr:row>
      <xdr:rowOff>122387</xdr:rowOff>
    </xdr:from>
    <xdr:to>
      <xdr:col>0</xdr:col>
      <xdr:colOff>3437282</xdr:colOff>
      <xdr:row>22</xdr:row>
      <xdr:rowOff>303695</xdr:rowOff>
    </xdr:to>
    <xdr:pic>
      <xdr:nvPicPr>
        <xdr:cNvPr id="93" name="Immagine 92">
          <a:extLst>
            <a:ext uri="{FF2B5EF4-FFF2-40B4-BE49-F238E27FC236}">
              <a16:creationId xmlns:a16="http://schemas.microsoft.com/office/drawing/2014/main" xmlns="" id="{3D95A2A2-BFEB-167C-B31B-DCD592E4D4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46786" y="9730213"/>
          <a:ext cx="1290496" cy="1465112"/>
        </a:xfrm>
        <a:prstGeom prst="rect">
          <a:avLst/>
        </a:prstGeom>
      </xdr:spPr>
    </xdr:pic>
    <xdr:clientData/>
  </xdr:twoCellAnchor>
  <xdr:twoCellAnchor editAs="oneCell">
    <xdr:from>
      <xdr:col>0</xdr:col>
      <xdr:colOff>1040881</xdr:colOff>
      <xdr:row>19</xdr:row>
      <xdr:rowOff>108582</xdr:rowOff>
    </xdr:from>
    <xdr:to>
      <xdr:col>0</xdr:col>
      <xdr:colOff>2429565</xdr:colOff>
      <xdr:row>22</xdr:row>
      <xdr:rowOff>309852</xdr:rowOff>
    </xdr:to>
    <xdr:pic>
      <xdr:nvPicPr>
        <xdr:cNvPr id="94" name="Immagine 93">
          <a:extLst>
            <a:ext uri="{FF2B5EF4-FFF2-40B4-BE49-F238E27FC236}">
              <a16:creationId xmlns:a16="http://schemas.microsoft.com/office/drawing/2014/main" xmlns="" id="{BE677B5F-B6EF-E86C-52AB-9590D6F46D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040881" y="9716408"/>
          <a:ext cx="1388684" cy="1485074"/>
        </a:xfrm>
        <a:prstGeom prst="rect">
          <a:avLst/>
        </a:prstGeom>
      </xdr:spPr>
    </xdr:pic>
    <xdr:clientData/>
  </xdr:twoCellAnchor>
  <xdr:twoCellAnchor editAs="oneCell">
    <xdr:from>
      <xdr:col>0</xdr:col>
      <xdr:colOff>3533913</xdr:colOff>
      <xdr:row>60</xdr:row>
      <xdr:rowOff>124238</xdr:rowOff>
    </xdr:from>
    <xdr:to>
      <xdr:col>0</xdr:col>
      <xdr:colOff>4320761</xdr:colOff>
      <xdr:row>61</xdr:row>
      <xdr:rowOff>565978</xdr:rowOff>
    </xdr:to>
    <xdr:pic>
      <xdr:nvPicPr>
        <xdr:cNvPr id="111" name="Immagine 110">
          <a:extLst>
            <a:ext uri="{FF2B5EF4-FFF2-40B4-BE49-F238E27FC236}">
              <a16:creationId xmlns:a16="http://schemas.microsoft.com/office/drawing/2014/main" xmlns="" id="{D985F334-691C-7072-879D-19042FD4D8A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1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33913" y="32592064"/>
          <a:ext cx="786848" cy="1104349"/>
        </a:xfrm>
        <a:prstGeom prst="rect">
          <a:avLst/>
        </a:prstGeom>
      </xdr:spPr>
    </xdr:pic>
    <xdr:clientData/>
  </xdr:twoCellAnchor>
  <xdr:twoCellAnchor editAs="oneCell">
    <xdr:from>
      <xdr:col>0</xdr:col>
      <xdr:colOff>301505</xdr:colOff>
      <xdr:row>68</xdr:row>
      <xdr:rowOff>41412</xdr:rowOff>
    </xdr:from>
    <xdr:to>
      <xdr:col>0</xdr:col>
      <xdr:colOff>1697935</xdr:colOff>
      <xdr:row>70</xdr:row>
      <xdr:rowOff>522962</xdr:rowOff>
    </xdr:to>
    <xdr:pic>
      <xdr:nvPicPr>
        <xdr:cNvPr id="128" name="Immagine 127">
          <a:extLst>
            <a:ext uri="{FF2B5EF4-FFF2-40B4-BE49-F238E27FC236}">
              <a16:creationId xmlns:a16="http://schemas.microsoft.com/office/drawing/2014/main" xmlns="" id="{6B4F5417-95A5-AE5C-A6C3-1230724791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1505" y="38514129"/>
          <a:ext cx="1396430" cy="1613507"/>
        </a:xfrm>
        <a:prstGeom prst="rect">
          <a:avLst/>
        </a:prstGeom>
      </xdr:spPr>
    </xdr:pic>
    <xdr:clientData/>
  </xdr:twoCellAnchor>
  <xdr:twoCellAnchor editAs="oneCell">
    <xdr:from>
      <xdr:col>0</xdr:col>
      <xdr:colOff>2567103</xdr:colOff>
      <xdr:row>8</xdr:row>
      <xdr:rowOff>302012</xdr:rowOff>
    </xdr:from>
    <xdr:to>
      <xdr:col>0</xdr:col>
      <xdr:colOff>3670609</xdr:colOff>
      <xdr:row>10</xdr:row>
      <xdr:rowOff>459408</xdr:rowOff>
    </xdr:to>
    <xdr:pic>
      <xdr:nvPicPr>
        <xdr:cNvPr id="8" name="Immagine 7">
          <a:extLst>
            <a:ext uri="{FF2B5EF4-FFF2-40B4-BE49-F238E27FC236}">
              <a16:creationId xmlns:a16="http://schemas.microsoft.com/office/drawing/2014/main" xmlns="" id="{B727C80F-A10C-00D5-0E9A-ED2E77BB22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67103" y="10001250"/>
          <a:ext cx="1103506" cy="1202822"/>
        </a:xfrm>
        <a:prstGeom prst="rect">
          <a:avLst/>
        </a:prstGeom>
      </xdr:spPr>
    </xdr:pic>
    <xdr:clientData/>
  </xdr:twoCellAnchor>
  <xdr:twoCellAnchor editAs="oneCell">
    <xdr:from>
      <xdr:col>0</xdr:col>
      <xdr:colOff>47641</xdr:colOff>
      <xdr:row>19</xdr:row>
      <xdr:rowOff>90401</xdr:rowOff>
    </xdr:from>
    <xdr:to>
      <xdr:col>0</xdr:col>
      <xdr:colOff>1325217</xdr:colOff>
      <xdr:row>22</xdr:row>
      <xdr:rowOff>258211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xmlns="" id="{C6A008D0-AB42-F831-B2C1-7A9EEA7914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7641" y="9698227"/>
          <a:ext cx="1277576" cy="1451614"/>
        </a:xfrm>
        <a:prstGeom prst="rect">
          <a:avLst/>
        </a:prstGeom>
      </xdr:spPr>
    </xdr:pic>
    <xdr:clientData/>
  </xdr:twoCellAnchor>
  <xdr:twoCellAnchor editAs="oneCell">
    <xdr:from>
      <xdr:col>0</xdr:col>
      <xdr:colOff>3362704</xdr:colOff>
      <xdr:row>44</xdr:row>
      <xdr:rowOff>66664</xdr:rowOff>
    </xdr:from>
    <xdr:to>
      <xdr:col>0</xdr:col>
      <xdr:colOff>4348368</xdr:colOff>
      <xdr:row>45</xdr:row>
      <xdr:rowOff>532532</xdr:rowOff>
    </xdr:to>
    <xdr:pic>
      <xdr:nvPicPr>
        <xdr:cNvPr id="15" name="Immagine 14">
          <a:extLst>
            <a:ext uri="{FF2B5EF4-FFF2-40B4-BE49-F238E27FC236}">
              <a16:creationId xmlns:a16="http://schemas.microsoft.com/office/drawing/2014/main" xmlns="" id="{AD84F3B1-6915-3B66-6A88-26DFDB06E9B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5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362704" y="24900686"/>
          <a:ext cx="985664" cy="1183694"/>
        </a:xfrm>
        <a:prstGeom prst="rect">
          <a:avLst/>
        </a:prstGeom>
      </xdr:spPr>
    </xdr:pic>
    <xdr:clientData/>
  </xdr:twoCellAnchor>
  <xdr:twoCellAnchor editAs="oneCell">
    <xdr:from>
      <xdr:col>0</xdr:col>
      <xdr:colOff>2774674</xdr:colOff>
      <xdr:row>68</xdr:row>
      <xdr:rowOff>27609</xdr:rowOff>
    </xdr:from>
    <xdr:to>
      <xdr:col>0</xdr:col>
      <xdr:colOff>4141304</xdr:colOff>
      <xdr:row>70</xdr:row>
      <xdr:rowOff>531188</xdr:rowOff>
    </xdr:to>
    <xdr:pic>
      <xdr:nvPicPr>
        <xdr:cNvPr id="20" name="Immagine 19">
          <a:extLst>
            <a:ext uri="{FF2B5EF4-FFF2-40B4-BE49-F238E27FC236}">
              <a16:creationId xmlns:a16="http://schemas.microsoft.com/office/drawing/2014/main" xmlns="" id="{4C71C5BA-94D7-B80B-2041-385D518918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774674" y="38500326"/>
          <a:ext cx="1366630" cy="1635536"/>
        </a:xfrm>
        <a:prstGeom prst="rect">
          <a:avLst/>
        </a:prstGeom>
      </xdr:spPr>
    </xdr:pic>
    <xdr:clientData/>
  </xdr:twoCellAnchor>
  <xdr:twoCellAnchor editAs="oneCell">
    <xdr:from>
      <xdr:col>0</xdr:col>
      <xdr:colOff>3002445</xdr:colOff>
      <xdr:row>17</xdr:row>
      <xdr:rowOff>231305</xdr:rowOff>
    </xdr:from>
    <xdr:to>
      <xdr:col>0</xdr:col>
      <xdr:colOff>4072282</xdr:colOff>
      <xdr:row>18</xdr:row>
      <xdr:rowOff>581579</xdr:rowOff>
    </xdr:to>
    <xdr:pic>
      <xdr:nvPicPr>
        <xdr:cNvPr id="88" name="Immagine 87">
          <a:extLst>
            <a:ext uri="{FF2B5EF4-FFF2-40B4-BE49-F238E27FC236}">
              <a16:creationId xmlns:a16="http://schemas.microsoft.com/office/drawing/2014/main" xmlns="" id="{5F8D4917-A3B3-6C79-33BF-A644997333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02445" y="8016957"/>
          <a:ext cx="1069837" cy="1261361"/>
        </a:xfrm>
        <a:prstGeom prst="rect">
          <a:avLst/>
        </a:prstGeom>
      </xdr:spPr>
    </xdr:pic>
    <xdr:clientData/>
  </xdr:twoCellAnchor>
  <xdr:twoCellAnchor editAs="oneCell">
    <xdr:from>
      <xdr:col>0</xdr:col>
      <xdr:colOff>3577683</xdr:colOff>
      <xdr:row>8</xdr:row>
      <xdr:rowOff>290396</xdr:rowOff>
    </xdr:from>
    <xdr:to>
      <xdr:col>0</xdr:col>
      <xdr:colOff>4355945</xdr:colOff>
      <xdr:row>10</xdr:row>
      <xdr:rowOff>391881</xdr:rowOff>
    </xdr:to>
    <xdr:pic>
      <xdr:nvPicPr>
        <xdr:cNvPr id="89" name="Immagine 88">
          <a:extLst>
            <a:ext uri="{FF2B5EF4-FFF2-40B4-BE49-F238E27FC236}">
              <a16:creationId xmlns:a16="http://schemas.microsoft.com/office/drawing/2014/main" xmlns="" id="{5CA4762F-74FF-9D9B-A581-E197029400D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8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3577683" y="9989634"/>
          <a:ext cx="778262" cy="1146911"/>
        </a:xfrm>
        <a:prstGeom prst="rect">
          <a:avLst/>
        </a:prstGeom>
      </xdr:spPr>
    </xdr:pic>
    <xdr:clientData/>
  </xdr:twoCellAnchor>
  <xdr:twoCellAnchor editAs="oneCell">
    <xdr:from>
      <xdr:col>0</xdr:col>
      <xdr:colOff>55218</xdr:colOff>
      <xdr:row>23</xdr:row>
      <xdr:rowOff>151848</xdr:rowOff>
    </xdr:from>
    <xdr:to>
      <xdr:col>0</xdr:col>
      <xdr:colOff>1891196</xdr:colOff>
      <xdr:row>26</xdr:row>
      <xdr:rowOff>472349</xdr:rowOff>
    </xdr:to>
    <xdr:pic>
      <xdr:nvPicPr>
        <xdr:cNvPr id="22" name="Immagine 21">
          <a:extLst>
            <a:ext uri="{FF2B5EF4-FFF2-40B4-BE49-F238E27FC236}">
              <a16:creationId xmlns:a16="http://schemas.microsoft.com/office/drawing/2014/main" xmlns="" id="{EF011B06-2AD5-6B2F-D701-DF12C0CD0C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xfrm>
          <a:off x="55218" y="23108478"/>
          <a:ext cx="1835978" cy="2018436"/>
        </a:xfrm>
        <a:prstGeom prst="rect">
          <a:avLst/>
        </a:prstGeom>
      </xdr:spPr>
    </xdr:pic>
    <xdr:clientData/>
  </xdr:twoCellAnchor>
  <xdr:twoCellAnchor editAs="oneCell">
    <xdr:from>
      <xdr:col>0</xdr:col>
      <xdr:colOff>1706669</xdr:colOff>
      <xdr:row>24</xdr:row>
      <xdr:rowOff>0</xdr:rowOff>
    </xdr:from>
    <xdr:to>
      <xdr:col>0</xdr:col>
      <xdr:colOff>2660962</xdr:colOff>
      <xdr:row>25</xdr:row>
      <xdr:rowOff>483151</xdr:rowOff>
    </xdr:to>
    <xdr:pic>
      <xdr:nvPicPr>
        <xdr:cNvPr id="26" name="Immagine 25">
          <a:extLst>
            <a:ext uri="{FF2B5EF4-FFF2-40B4-BE49-F238E27FC236}">
              <a16:creationId xmlns:a16="http://schemas.microsoft.com/office/drawing/2014/main" xmlns="" id="{032E36FB-28AA-C2AE-58EF-A5736956A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706669" y="23522609"/>
          <a:ext cx="954293" cy="1049130"/>
        </a:xfrm>
        <a:prstGeom prst="rect">
          <a:avLst/>
        </a:prstGeom>
      </xdr:spPr>
    </xdr:pic>
    <xdr:clientData/>
  </xdr:twoCellAnchor>
  <xdr:twoCellAnchor editAs="oneCell">
    <xdr:from>
      <xdr:col>0</xdr:col>
      <xdr:colOff>3423480</xdr:colOff>
      <xdr:row>23</xdr:row>
      <xdr:rowOff>555025</xdr:rowOff>
    </xdr:from>
    <xdr:to>
      <xdr:col>0</xdr:col>
      <xdr:colOff>4389784</xdr:colOff>
      <xdr:row>25</xdr:row>
      <xdr:rowOff>479400</xdr:rowOff>
    </xdr:to>
    <xdr:pic>
      <xdr:nvPicPr>
        <xdr:cNvPr id="30" name="Immagine 29">
          <a:extLst>
            <a:ext uri="{FF2B5EF4-FFF2-40B4-BE49-F238E27FC236}">
              <a16:creationId xmlns:a16="http://schemas.microsoft.com/office/drawing/2014/main" xmlns="" id="{41A087C6-D489-3796-B154-F7427810A8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423480" y="23442634"/>
          <a:ext cx="966304" cy="1056332"/>
        </a:xfrm>
        <a:prstGeom prst="rect">
          <a:avLst/>
        </a:prstGeom>
      </xdr:spPr>
    </xdr:pic>
    <xdr:clientData/>
  </xdr:twoCellAnchor>
  <xdr:twoCellAnchor editAs="oneCell">
    <xdr:from>
      <xdr:col>0</xdr:col>
      <xdr:colOff>1697935</xdr:colOff>
      <xdr:row>32</xdr:row>
      <xdr:rowOff>41413</xdr:rowOff>
    </xdr:from>
    <xdr:to>
      <xdr:col>0</xdr:col>
      <xdr:colOff>2679476</xdr:colOff>
      <xdr:row>34</xdr:row>
      <xdr:rowOff>12929</xdr:rowOff>
    </xdr:to>
    <xdr:pic>
      <xdr:nvPicPr>
        <xdr:cNvPr id="157" name="Immagine 156">
          <a:extLst>
            <a:ext uri="{FF2B5EF4-FFF2-40B4-BE49-F238E27FC236}">
              <a16:creationId xmlns:a16="http://schemas.microsoft.com/office/drawing/2014/main" xmlns="" id="{27C2CA48-ECE1-0492-76DD-2EC25A3FC7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697935" y="32550652"/>
          <a:ext cx="981541" cy="1103472"/>
        </a:xfrm>
        <a:prstGeom prst="rect">
          <a:avLst/>
        </a:prstGeom>
      </xdr:spPr>
    </xdr:pic>
    <xdr:clientData/>
  </xdr:twoCellAnchor>
  <xdr:twoCellAnchor editAs="oneCell">
    <xdr:from>
      <xdr:col>0</xdr:col>
      <xdr:colOff>3423477</xdr:colOff>
      <xdr:row>32</xdr:row>
      <xdr:rowOff>0</xdr:rowOff>
    </xdr:from>
    <xdr:to>
      <xdr:col>1</xdr:col>
      <xdr:colOff>35719</xdr:colOff>
      <xdr:row>34</xdr:row>
      <xdr:rowOff>25552</xdr:rowOff>
    </xdr:to>
    <xdr:pic>
      <xdr:nvPicPr>
        <xdr:cNvPr id="159" name="Immagine 158">
          <a:extLst>
            <a:ext uri="{FF2B5EF4-FFF2-40B4-BE49-F238E27FC236}">
              <a16:creationId xmlns:a16="http://schemas.microsoft.com/office/drawing/2014/main" xmlns="" id="{F7822014-CBF9-19F0-97E2-42E2744843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xfrm>
          <a:off x="3423477" y="32509239"/>
          <a:ext cx="1035327" cy="115750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179457</xdr:rowOff>
    </xdr:from>
    <xdr:to>
      <xdr:col>0</xdr:col>
      <xdr:colOff>1752088</xdr:colOff>
      <xdr:row>34</xdr:row>
      <xdr:rowOff>455542</xdr:rowOff>
    </xdr:to>
    <xdr:pic>
      <xdr:nvPicPr>
        <xdr:cNvPr id="160" name="Immagine 159">
          <a:extLst>
            <a:ext uri="{FF2B5EF4-FFF2-40B4-BE49-F238E27FC236}">
              <a16:creationId xmlns:a16="http://schemas.microsoft.com/office/drawing/2014/main" xmlns="" id="{8BE60D62-5A86-FB1B-C24D-9803FB14E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32191740"/>
          <a:ext cx="1752088" cy="1974020"/>
        </a:xfrm>
        <a:prstGeom prst="rect">
          <a:avLst/>
        </a:prstGeom>
      </xdr:spPr>
    </xdr:pic>
    <xdr:clientData/>
  </xdr:twoCellAnchor>
  <xdr:twoCellAnchor editAs="oneCell">
    <xdr:from>
      <xdr:col>0</xdr:col>
      <xdr:colOff>151847</xdr:colOff>
      <xdr:row>27</xdr:row>
      <xdr:rowOff>179457</xdr:rowOff>
    </xdr:from>
    <xdr:to>
      <xdr:col>0</xdr:col>
      <xdr:colOff>1604936</xdr:colOff>
      <xdr:row>30</xdr:row>
      <xdr:rowOff>414130</xdr:rowOff>
    </xdr:to>
    <xdr:pic>
      <xdr:nvPicPr>
        <xdr:cNvPr id="155" name="Immagine 154" descr="Immagine che contiene vestiti, cappotto, tessuto&#10;&#10;Descrizione generata automaticamente">
          <a:extLst>
            <a:ext uri="{FF2B5EF4-FFF2-40B4-BE49-F238E27FC236}">
              <a16:creationId xmlns:a16="http://schemas.microsoft.com/office/drawing/2014/main" xmlns="" id="{FB53F976-3557-DB14-EF3B-42B1427830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1847" y="29927827"/>
          <a:ext cx="1453089" cy="1932608"/>
        </a:xfrm>
        <a:prstGeom prst="rect">
          <a:avLst/>
        </a:prstGeom>
      </xdr:spPr>
    </xdr:pic>
    <xdr:clientData/>
  </xdr:twoCellAnchor>
  <xdr:twoCellAnchor editAs="oneCell">
    <xdr:from>
      <xdr:col>0</xdr:col>
      <xdr:colOff>1573695</xdr:colOff>
      <xdr:row>27</xdr:row>
      <xdr:rowOff>400324</xdr:rowOff>
    </xdr:from>
    <xdr:to>
      <xdr:col>0</xdr:col>
      <xdr:colOff>2581413</xdr:colOff>
      <xdr:row>30</xdr:row>
      <xdr:rowOff>42654</xdr:rowOff>
    </xdr:to>
    <xdr:pic>
      <xdr:nvPicPr>
        <xdr:cNvPr id="161" name="Immagine 160" descr="Immagine che contiene giubbotto di salvataggio, rosso&#10;&#10;Descrizione generata automaticamente">
          <a:extLst>
            <a:ext uri="{FF2B5EF4-FFF2-40B4-BE49-F238E27FC236}">
              <a16:creationId xmlns:a16="http://schemas.microsoft.com/office/drawing/2014/main" xmlns="" id="{93A4EE75-0DC9-242E-34E2-5A0EC07094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73695" y="30148694"/>
          <a:ext cx="1007718" cy="1340265"/>
        </a:xfrm>
        <a:prstGeom prst="rect">
          <a:avLst/>
        </a:prstGeom>
      </xdr:spPr>
    </xdr:pic>
    <xdr:clientData/>
  </xdr:twoCellAnchor>
  <xdr:twoCellAnchor editAs="oneCell">
    <xdr:from>
      <xdr:col>0</xdr:col>
      <xdr:colOff>3368261</xdr:colOff>
      <xdr:row>27</xdr:row>
      <xdr:rowOff>400326</xdr:rowOff>
    </xdr:from>
    <xdr:to>
      <xdr:col>0</xdr:col>
      <xdr:colOff>4385423</xdr:colOff>
      <xdr:row>30</xdr:row>
      <xdr:rowOff>55217</xdr:rowOff>
    </xdr:to>
    <xdr:pic>
      <xdr:nvPicPr>
        <xdr:cNvPr id="163" name="Immagine 162" descr="Immagine che contiene vestiti, giacca, gonfio, cappotto&#10;&#10;Descrizione generata automaticamente">
          <a:extLst>
            <a:ext uri="{FF2B5EF4-FFF2-40B4-BE49-F238E27FC236}">
              <a16:creationId xmlns:a16="http://schemas.microsoft.com/office/drawing/2014/main" xmlns="" id="{837AAF38-5209-0D9C-0092-158B74C1F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368261" y="30148696"/>
          <a:ext cx="1017162" cy="1352826"/>
        </a:xfrm>
        <a:prstGeom prst="rect">
          <a:avLst/>
        </a:prstGeom>
      </xdr:spPr>
    </xdr:pic>
    <xdr:clientData/>
  </xdr:twoCellAnchor>
  <xdr:twoCellAnchor editAs="oneCell">
    <xdr:from>
      <xdr:col>0</xdr:col>
      <xdr:colOff>855870</xdr:colOff>
      <xdr:row>5</xdr:row>
      <xdr:rowOff>41413</xdr:rowOff>
    </xdr:from>
    <xdr:to>
      <xdr:col>0</xdr:col>
      <xdr:colOff>2540000</xdr:colOff>
      <xdr:row>8</xdr:row>
      <xdr:rowOff>303418</xdr:rowOff>
    </xdr:to>
    <xdr:pic>
      <xdr:nvPicPr>
        <xdr:cNvPr id="165" name="Immagine 164" descr="Immagine che contiene giacca, Cerniera, Bagaglio e borse, cappuccio&#10;&#10;Descrizione generata automaticamente">
          <a:extLst>
            <a:ext uri="{FF2B5EF4-FFF2-40B4-BE49-F238E27FC236}">
              <a16:creationId xmlns:a16="http://schemas.microsoft.com/office/drawing/2014/main" xmlns="" id="{182210B5-4DA6-D4B5-3C29-8C3C7686A0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55870" y="8213587"/>
          <a:ext cx="1684130" cy="1835701"/>
        </a:xfrm>
        <a:prstGeom prst="rect">
          <a:avLst/>
        </a:prstGeom>
      </xdr:spPr>
    </xdr:pic>
    <xdr:clientData/>
  </xdr:twoCellAnchor>
  <xdr:twoCellAnchor editAs="oneCell">
    <xdr:from>
      <xdr:col>0</xdr:col>
      <xdr:colOff>2167283</xdr:colOff>
      <xdr:row>5</xdr:row>
      <xdr:rowOff>124240</xdr:rowOff>
    </xdr:from>
    <xdr:to>
      <xdr:col>0</xdr:col>
      <xdr:colOff>3685761</xdr:colOff>
      <xdr:row>8</xdr:row>
      <xdr:rowOff>241116</xdr:rowOff>
    </xdr:to>
    <xdr:pic>
      <xdr:nvPicPr>
        <xdr:cNvPr id="166" name="Immagine 165" descr="Immagine che contiene gonfio&#10;&#10;Descrizione generata automaticamente">
          <a:extLst>
            <a:ext uri="{FF2B5EF4-FFF2-40B4-BE49-F238E27FC236}">
              <a16:creationId xmlns:a16="http://schemas.microsoft.com/office/drawing/2014/main" xmlns="" id="{4F296BB7-912E-5A60-CBA5-E8962741D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67283" y="8296414"/>
          <a:ext cx="1518478" cy="1690572"/>
        </a:xfrm>
        <a:prstGeom prst="rect">
          <a:avLst/>
        </a:prstGeom>
      </xdr:spPr>
    </xdr:pic>
    <xdr:clientData/>
  </xdr:twoCellAnchor>
  <xdr:twoCellAnchor editAs="oneCell">
    <xdr:from>
      <xdr:col>0</xdr:col>
      <xdr:colOff>966305</xdr:colOff>
      <xdr:row>11</xdr:row>
      <xdr:rowOff>110435</xdr:rowOff>
    </xdr:from>
    <xdr:to>
      <xdr:col>0</xdr:col>
      <xdr:colOff>2304443</xdr:colOff>
      <xdr:row>14</xdr:row>
      <xdr:rowOff>303696</xdr:rowOff>
    </xdr:to>
    <xdr:pic>
      <xdr:nvPicPr>
        <xdr:cNvPr id="167" name="Immagine 166" descr="Immagine che contiene vestiti, cappuccio, capispalla, cappotto&#10;&#10;Descrizione generata automaticamente">
          <a:extLst>
            <a:ext uri="{FF2B5EF4-FFF2-40B4-BE49-F238E27FC236}">
              <a16:creationId xmlns:a16="http://schemas.microsoft.com/office/drawing/2014/main" xmlns="" id="{CC8B0228-95C6-6BCB-94FB-D52B93ABDE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966305" y="11430000"/>
          <a:ext cx="1338138" cy="1601305"/>
        </a:xfrm>
        <a:prstGeom prst="rect">
          <a:avLst/>
        </a:prstGeom>
      </xdr:spPr>
    </xdr:pic>
    <xdr:clientData/>
  </xdr:twoCellAnchor>
  <xdr:twoCellAnchor editAs="oneCell">
    <xdr:from>
      <xdr:col>0</xdr:col>
      <xdr:colOff>2139674</xdr:colOff>
      <xdr:row>11</xdr:row>
      <xdr:rowOff>69022</xdr:rowOff>
    </xdr:from>
    <xdr:to>
      <xdr:col>0</xdr:col>
      <xdr:colOff>3464891</xdr:colOff>
      <xdr:row>14</xdr:row>
      <xdr:rowOff>266699</xdr:rowOff>
    </xdr:to>
    <xdr:pic>
      <xdr:nvPicPr>
        <xdr:cNvPr id="168" name="Immagine 167" descr="Immagine che contiene vestiti, giacca, cappuccio, capispalla&#10;&#10;Descrizione generata automaticamente">
          <a:extLst>
            <a:ext uri="{FF2B5EF4-FFF2-40B4-BE49-F238E27FC236}">
              <a16:creationId xmlns:a16="http://schemas.microsoft.com/office/drawing/2014/main" xmlns="" id="{03E3EFD2-D74A-292E-EF37-84D904761B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139674" y="11388587"/>
          <a:ext cx="1325217" cy="160572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69022</xdr:rowOff>
    </xdr:from>
    <xdr:to>
      <xdr:col>0</xdr:col>
      <xdr:colOff>1661883</xdr:colOff>
      <xdr:row>18</xdr:row>
      <xdr:rowOff>869674</xdr:rowOff>
    </xdr:to>
    <xdr:pic>
      <xdr:nvPicPr>
        <xdr:cNvPr id="169" name="Immagine 168" descr="Immagine che contiene vestiti, giacca, cappuccio, capispalla&#10;&#10;Descrizione generata automaticamente">
          <a:extLst>
            <a:ext uri="{FF2B5EF4-FFF2-40B4-BE49-F238E27FC236}">
              <a16:creationId xmlns:a16="http://schemas.microsoft.com/office/drawing/2014/main" xmlns="" id="{D0C0B750-1CAA-4208-B55E-E5F73DB1A7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7854674"/>
          <a:ext cx="1661883" cy="1711739"/>
        </a:xfrm>
        <a:prstGeom prst="rect">
          <a:avLst/>
        </a:prstGeom>
      </xdr:spPr>
    </xdr:pic>
    <xdr:clientData/>
  </xdr:twoCellAnchor>
  <xdr:twoCellAnchor editAs="oneCell">
    <xdr:from>
      <xdr:col>0</xdr:col>
      <xdr:colOff>1463261</xdr:colOff>
      <xdr:row>17</xdr:row>
      <xdr:rowOff>110434</xdr:rowOff>
    </xdr:from>
    <xdr:to>
      <xdr:col>0</xdr:col>
      <xdr:colOff>2857500</xdr:colOff>
      <xdr:row>18</xdr:row>
      <xdr:rowOff>823635</xdr:rowOff>
    </xdr:to>
    <xdr:pic>
      <xdr:nvPicPr>
        <xdr:cNvPr id="171" name="Immagine 170" descr="Immagine che contiene vestiti, giacca, cappuccio, Felpa con cappuccio&#10;&#10;Descrizione generata automaticamente">
          <a:extLst>
            <a:ext uri="{FF2B5EF4-FFF2-40B4-BE49-F238E27FC236}">
              <a16:creationId xmlns:a16="http://schemas.microsoft.com/office/drawing/2014/main" xmlns="" id="{7B67CDEE-856A-40EE-0C1F-B6FE7B47AC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63261" y="7896086"/>
          <a:ext cx="1394239" cy="1624288"/>
        </a:xfrm>
        <a:prstGeom prst="rect">
          <a:avLst/>
        </a:prstGeom>
      </xdr:spPr>
    </xdr:pic>
    <xdr:clientData/>
  </xdr:twoCellAnchor>
  <xdr:twoCellAnchor editAs="oneCell">
    <xdr:from>
      <xdr:col>0</xdr:col>
      <xdr:colOff>2540000</xdr:colOff>
      <xdr:row>23</xdr:row>
      <xdr:rowOff>556385</xdr:rowOff>
    </xdr:from>
    <xdr:to>
      <xdr:col>0</xdr:col>
      <xdr:colOff>3520109</xdr:colOff>
      <xdr:row>25</xdr:row>
      <xdr:rowOff>504182</xdr:rowOff>
    </xdr:to>
    <xdr:pic>
      <xdr:nvPicPr>
        <xdr:cNvPr id="174" name="Immagine 173" descr="Immagine che contiene vestiti, giacca, capispalla, cappotto&#10;&#10;Descrizione generata automaticamente">
          <a:extLst>
            <a:ext uri="{FF2B5EF4-FFF2-40B4-BE49-F238E27FC236}">
              <a16:creationId xmlns:a16="http://schemas.microsoft.com/office/drawing/2014/main" xmlns="" id="{F477C23D-9B3C-636C-9315-64E1322C85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40000" y="23443994"/>
          <a:ext cx="980109" cy="1079754"/>
        </a:xfrm>
        <a:prstGeom prst="rect">
          <a:avLst/>
        </a:prstGeom>
      </xdr:spPr>
    </xdr:pic>
    <xdr:clientData/>
  </xdr:twoCellAnchor>
  <xdr:twoCellAnchor editAs="oneCell">
    <xdr:from>
      <xdr:col>0</xdr:col>
      <xdr:colOff>2512392</xdr:colOff>
      <xdr:row>27</xdr:row>
      <xdr:rowOff>386521</xdr:rowOff>
    </xdr:from>
    <xdr:to>
      <xdr:col>0</xdr:col>
      <xdr:colOff>3519175</xdr:colOff>
      <xdr:row>30</xdr:row>
      <xdr:rowOff>27607</xdr:rowOff>
    </xdr:to>
    <xdr:pic>
      <xdr:nvPicPr>
        <xdr:cNvPr id="177" name="Immagine 176" descr="Immagine che contiene giacca, Cerniera, borsa, gonfio&#10;&#10;Descrizione generata automaticamente">
          <a:extLst>
            <a:ext uri="{FF2B5EF4-FFF2-40B4-BE49-F238E27FC236}">
              <a16:creationId xmlns:a16="http://schemas.microsoft.com/office/drawing/2014/main" xmlns="" id="{9089AD01-0DB2-A6C6-C53F-1A20902FDC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12392" y="30065869"/>
          <a:ext cx="1006783" cy="1339021"/>
        </a:xfrm>
        <a:prstGeom prst="rect">
          <a:avLst/>
        </a:prstGeom>
      </xdr:spPr>
    </xdr:pic>
    <xdr:clientData/>
  </xdr:twoCellAnchor>
  <xdr:twoCellAnchor editAs="oneCell">
    <xdr:from>
      <xdr:col>0</xdr:col>
      <xdr:colOff>2567610</xdr:colOff>
      <xdr:row>32</xdr:row>
      <xdr:rowOff>0</xdr:rowOff>
    </xdr:from>
    <xdr:to>
      <xdr:col>0</xdr:col>
      <xdr:colOff>3572306</xdr:colOff>
      <xdr:row>34</xdr:row>
      <xdr:rowOff>1</xdr:rowOff>
    </xdr:to>
    <xdr:pic>
      <xdr:nvPicPr>
        <xdr:cNvPr id="178" name="Immagine 177" descr="Immagine che contiene vestiti, cappotto, capispalla, cappuccio&#10;&#10;Descrizione generata automaticamente">
          <a:extLst>
            <a:ext uri="{FF2B5EF4-FFF2-40B4-BE49-F238E27FC236}">
              <a16:creationId xmlns:a16="http://schemas.microsoft.com/office/drawing/2014/main" xmlns="" id="{9ACC17ED-F21E-C778-EA3A-B7A9D4BBB5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67610" y="32509239"/>
          <a:ext cx="1004696" cy="11319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60</xdr:row>
      <xdr:rowOff>253825</xdr:rowOff>
    </xdr:from>
    <xdr:to>
      <xdr:col>0</xdr:col>
      <xdr:colOff>1518479</xdr:colOff>
      <xdr:row>62</xdr:row>
      <xdr:rowOff>593588</xdr:rowOff>
    </xdr:to>
    <xdr:pic>
      <xdr:nvPicPr>
        <xdr:cNvPr id="180" name="Immagine 179" descr="Immagine che contiene vestiti, cappotto, capispalla, cappuccio&#10;&#10;Descrizione generata automaticamente">
          <a:extLst>
            <a:ext uri="{FF2B5EF4-FFF2-40B4-BE49-F238E27FC236}">
              <a16:creationId xmlns:a16="http://schemas.microsoft.com/office/drawing/2014/main" xmlns="" id="{B611D288-B7E9-17EF-E385-97F77629D6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0" y="32721651"/>
          <a:ext cx="1518479" cy="1664980"/>
        </a:xfrm>
        <a:prstGeom prst="rect">
          <a:avLst/>
        </a:prstGeom>
      </xdr:spPr>
    </xdr:pic>
    <xdr:clientData/>
  </xdr:twoCellAnchor>
  <xdr:twoCellAnchor editAs="oneCell">
    <xdr:from>
      <xdr:col>0</xdr:col>
      <xdr:colOff>1311411</xdr:colOff>
      <xdr:row>60</xdr:row>
      <xdr:rowOff>248478</xdr:rowOff>
    </xdr:from>
    <xdr:to>
      <xdr:col>0</xdr:col>
      <xdr:colOff>2703644</xdr:colOff>
      <xdr:row>62</xdr:row>
      <xdr:rowOff>552174</xdr:rowOff>
    </xdr:to>
    <xdr:pic>
      <xdr:nvPicPr>
        <xdr:cNvPr id="182" name="Immagine 181" descr="Immagine che contiene vestiti, giacca, cappuccio, cappotto&#10;&#10;Descrizione generata automaticamente">
          <a:extLst>
            <a:ext uri="{FF2B5EF4-FFF2-40B4-BE49-F238E27FC236}">
              <a16:creationId xmlns:a16="http://schemas.microsoft.com/office/drawing/2014/main" xmlns="" id="{6ECA88F3-8F97-61D3-A4E9-54D4B9641F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311411" y="32716304"/>
          <a:ext cx="1392233" cy="1628913"/>
        </a:xfrm>
        <a:prstGeom prst="rect">
          <a:avLst/>
        </a:prstGeom>
      </xdr:spPr>
    </xdr:pic>
    <xdr:clientData/>
  </xdr:twoCellAnchor>
  <xdr:twoCellAnchor editAs="oneCell">
    <xdr:from>
      <xdr:col>0</xdr:col>
      <xdr:colOff>1490869</xdr:colOff>
      <xdr:row>68</xdr:row>
      <xdr:rowOff>41412</xdr:rowOff>
    </xdr:from>
    <xdr:to>
      <xdr:col>0</xdr:col>
      <xdr:colOff>2843696</xdr:colOff>
      <xdr:row>70</xdr:row>
      <xdr:rowOff>506942</xdr:rowOff>
    </xdr:to>
    <xdr:pic>
      <xdr:nvPicPr>
        <xdr:cNvPr id="183" name="Immagine 182" descr="Immagine che contiene giacca, Bagaglio e borse, Cerniera, zaino&#10;&#10;Descrizione generata automaticamente">
          <a:extLst>
            <a:ext uri="{FF2B5EF4-FFF2-40B4-BE49-F238E27FC236}">
              <a16:creationId xmlns:a16="http://schemas.microsoft.com/office/drawing/2014/main" xmlns="" id="{C5330491-4CFF-63E5-0135-DD06D730A2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90869" y="38514129"/>
          <a:ext cx="1352827" cy="1597487"/>
        </a:xfrm>
        <a:prstGeom prst="rect">
          <a:avLst/>
        </a:prstGeom>
      </xdr:spPr>
    </xdr:pic>
    <xdr:clientData/>
  </xdr:twoCellAnchor>
  <xdr:twoCellAnchor editAs="oneCell">
    <xdr:from>
      <xdr:col>0</xdr:col>
      <xdr:colOff>1490870</xdr:colOff>
      <xdr:row>85</xdr:row>
      <xdr:rowOff>41413</xdr:rowOff>
    </xdr:from>
    <xdr:to>
      <xdr:col>0</xdr:col>
      <xdr:colOff>2719457</xdr:colOff>
      <xdr:row>85</xdr:row>
      <xdr:rowOff>1311413</xdr:rowOff>
    </xdr:to>
    <xdr:pic>
      <xdr:nvPicPr>
        <xdr:cNvPr id="18" name="Immagine 17">
          <a:extLst>
            <a:ext uri="{FF2B5EF4-FFF2-40B4-BE49-F238E27FC236}">
              <a16:creationId xmlns:a16="http://schemas.microsoft.com/office/drawing/2014/main" xmlns="" id="{FD344B18-97E2-4710-A349-5879455189E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0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1490870" y="80286087"/>
          <a:ext cx="1228587" cy="127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1532281</xdr:colOff>
      <xdr:row>86</xdr:row>
      <xdr:rowOff>55216</xdr:rowOff>
    </xdr:from>
    <xdr:to>
      <xdr:col>0</xdr:col>
      <xdr:colOff>2733260</xdr:colOff>
      <xdr:row>86</xdr:row>
      <xdr:rowOff>1445394</xdr:rowOff>
    </xdr:to>
    <xdr:pic>
      <xdr:nvPicPr>
        <xdr:cNvPr id="21" name="Immagine 20">
          <a:extLst>
            <a:ext uri="{FF2B5EF4-FFF2-40B4-BE49-F238E27FC236}">
              <a16:creationId xmlns:a16="http://schemas.microsoft.com/office/drawing/2014/main" xmlns="" id="{17045EFC-0A31-46E1-A448-93C043F405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32281" y="80824455"/>
          <a:ext cx="1200979" cy="1390178"/>
        </a:xfrm>
        <a:prstGeom prst="rect">
          <a:avLst/>
        </a:prstGeom>
      </xdr:spPr>
    </xdr:pic>
    <xdr:clientData/>
  </xdr:twoCellAnchor>
  <xdr:twoCellAnchor editAs="oneCell">
    <xdr:from>
      <xdr:col>0</xdr:col>
      <xdr:colOff>262282</xdr:colOff>
      <xdr:row>82</xdr:row>
      <xdr:rowOff>19206</xdr:rowOff>
    </xdr:from>
    <xdr:to>
      <xdr:col>0</xdr:col>
      <xdr:colOff>1546087</xdr:colOff>
      <xdr:row>84</xdr:row>
      <xdr:rowOff>420733</xdr:rowOff>
    </xdr:to>
    <xdr:pic>
      <xdr:nvPicPr>
        <xdr:cNvPr id="23" name="Immagine 22">
          <a:extLst>
            <a:ext uri="{FF2B5EF4-FFF2-40B4-BE49-F238E27FC236}">
              <a16:creationId xmlns:a16="http://schemas.microsoft.com/office/drawing/2014/main" xmlns="" id="{5123B7BB-CB4C-4D74-B84E-42D47553C5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62282" y="55940619"/>
          <a:ext cx="1283805" cy="1395440"/>
        </a:xfrm>
        <a:prstGeom prst="rect">
          <a:avLst/>
        </a:prstGeom>
      </xdr:spPr>
    </xdr:pic>
    <xdr:clientData/>
  </xdr:twoCellAnchor>
  <xdr:twoCellAnchor editAs="oneCell">
    <xdr:from>
      <xdr:col>0</xdr:col>
      <xdr:colOff>1573695</xdr:colOff>
      <xdr:row>82</xdr:row>
      <xdr:rowOff>55217</xdr:rowOff>
    </xdr:from>
    <xdr:to>
      <xdr:col>0</xdr:col>
      <xdr:colOff>2959053</xdr:colOff>
      <xdr:row>84</xdr:row>
      <xdr:rowOff>469348</xdr:rowOff>
    </xdr:to>
    <xdr:pic>
      <xdr:nvPicPr>
        <xdr:cNvPr id="27" name="Immagine 26">
          <a:extLst>
            <a:ext uri="{FF2B5EF4-FFF2-40B4-BE49-F238E27FC236}">
              <a16:creationId xmlns:a16="http://schemas.microsoft.com/office/drawing/2014/main" xmlns="" id="{0CCDC465-BB07-4978-90F0-8FF815AFA5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73695" y="55976630"/>
          <a:ext cx="1385358" cy="1408044"/>
        </a:xfrm>
        <a:prstGeom prst="rect">
          <a:avLst/>
        </a:prstGeom>
      </xdr:spPr>
    </xdr:pic>
    <xdr:clientData/>
  </xdr:twoCellAnchor>
  <xdr:twoCellAnchor editAs="oneCell">
    <xdr:from>
      <xdr:col>0</xdr:col>
      <xdr:colOff>3050762</xdr:colOff>
      <xdr:row>82</xdr:row>
      <xdr:rowOff>55217</xdr:rowOff>
    </xdr:from>
    <xdr:to>
      <xdr:col>0</xdr:col>
      <xdr:colOff>4348370</xdr:colOff>
      <xdr:row>84</xdr:row>
      <xdr:rowOff>479621</xdr:rowOff>
    </xdr:to>
    <xdr:pic>
      <xdr:nvPicPr>
        <xdr:cNvPr id="41" name="Immagine 40">
          <a:extLst>
            <a:ext uri="{FF2B5EF4-FFF2-40B4-BE49-F238E27FC236}">
              <a16:creationId xmlns:a16="http://schemas.microsoft.com/office/drawing/2014/main" xmlns="" id="{26AC15DE-6E5B-4BD8-89E8-B761ADAF66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050762" y="55976630"/>
          <a:ext cx="1297608" cy="1418317"/>
        </a:xfrm>
        <a:prstGeom prst="rect">
          <a:avLst/>
        </a:prstGeom>
      </xdr:spPr>
    </xdr:pic>
    <xdr:clientData/>
  </xdr:twoCellAnchor>
  <xdr:twoCellAnchor editAs="oneCell">
    <xdr:from>
      <xdr:col>0</xdr:col>
      <xdr:colOff>2995544</xdr:colOff>
      <xdr:row>61</xdr:row>
      <xdr:rowOff>620231</xdr:rowOff>
    </xdr:from>
    <xdr:to>
      <xdr:col>0</xdr:col>
      <xdr:colOff>4099892</xdr:colOff>
      <xdr:row>63</xdr:row>
      <xdr:rowOff>563986</xdr:rowOff>
    </xdr:to>
    <xdr:pic>
      <xdr:nvPicPr>
        <xdr:cNvPr id="16" name="Immagine 15">
          <a:extLst>
            <a:ext uri="{FF2B5EF4-FFF2-40B4-BE49-F238E27FC236}">
              <a16:creationId xmlns:a16="http://schemas.microsoft.com/office/drawing/2014/main" xmlns="" id="{37AB5CE6-3D65-9C31-0FF9-0012D022F6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995544" y="33750666"/>
          <a:ext cx="1104348" cy="1268972"/>
        </a:xfrm>
        <a:prstGeom prst="rect">
          <a:avLst/>
        </a:prstGeom>
      </xdr:spPr>
    </xdr:pic>
    <xdr:clientData/>
  </xdr:twoCellAnchor>
  <xdr:twoCellAnchor editAs="oneCell">
    <xdr:from>
      <xdr:col>0</xdr:col>
      <xdr:colOff>2595219</xdr:colOff>
      <xdr:row>60</xdr:row>
      <xdr:rowOff>138045</xdr:rowOff>
    </xdr:from>
    <xdr:to>
      <xdr:col>0</xdr:col>
      <xdr:colOff>3556299</xdr:colOff>
      <xdr:row>61</xdr:row>
      <xdr:rowOff>579783</xdr:rowOff>
    </xdr:to>
    <xdr:pic>
      <xdr:nvPicPr>
        <xdr:cNvPr id="17" name="Immagine 16">
          <a:extLst>
            <a:ext uri="{FF2B5EF4-FFF2-40B4-BE49-F238E27FC236}">
              <a16:creationId xmlns:a16="http://schemas.microsoft.com/office/drawing/2014/main" xmlns="" id="{907322C8-0AB7-0258-8D78-50715938D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2595219" y="32605871"/>
          <a:ext cx="961080" cy="1104347"/>
        </a:xfrm>
        <a:prstGeom prst="rect">
          <a:avLst/>
        </a:prstGeom>
      </xdr:spPr>
    </xdr:pic>
    <xdr:clientData/>
  </xdr:twoCellAnchor>
  <xdr:twoCellAnchor editAs="oneCell">
    <xdr:from>
      <xdr:col>0</xdr:col>
      <xdr:colOff>1490870</xdr:colOff>
      <xdr:row>64</xdr:row>
      <xdr:rowOff>124238</xdr:rowOff>
    </xdr:from>
    <xdr:to>
      <xdr:col>0</xdr:col>
      <xdr:colOff>2852697</xdr:colOff>
      <xdr:row>64</xdr:row>
      <xdr:rowOff>1849783</xdr:rowOff>
    </xdr:to>
    <xdr:pic>
      <xdr:nvPicPr>
        <xdr:cNvPr id="19" name="Immagine 18">
          <a:extLst>
            <a:ext uri="{FF2B5EF4-FFF2-40B4-BE49-F238E27FC236}">
              <a16:creationId xmlns:a16="http://schemas.microsoft.com/office/drawing/2014/main" xmlns="" id="{E1A9D7A3-420C-E206-A147-D896F70C89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490870" y="40281086"/>
          <a:ext cx="1361827" cy="1725545"/>
        </a:xfrm>
        <a:prstGeom prst="rect">
          <a:avLst/>
        </a:prstGeom>
      </xdr:spPr>
    </xdr:pic>
    <xdr:clientData/>
  </xdr:twoCellAnchor>
  <xdr:twoCellAnchor editAs="oneCell">
    <xdr:from>
      <xdr:col>0</xdr:col>
      <xdr:colOff>1559890</xdr:colOff>
      <xdr:row>37</xdr:row>
      <xdr:rowOff>41413</xdr:rowOff>
    </xdr:from>
    <xdr:to>
      <xdr:col>0</xdr:col>
      <xdr:colOff>2926521</xdr:colOff>
      <xdr:row>37</xdr:row>
      <xdr:rowOff>1583490</xdr:rowOff>
    </xdr:to>
    <xdr:pic>
      <xdr:nvPicPr>
        <xdr:cNvPr id="34" name="Immagine 33">
          <a:extLst>
            <a:ext uri="{FF2B5EF4-FFF2-40B4-BE49-F238E27FC236}">
              <a16:creationId xmlns:a16="http://schemas.microsoft.com/office/drawing/2014/main" xmlns="" id="{55EDDB28-3D4B-6784-A849-6CABF4FBCC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559890" y="19533152"/>
          <a:ext cx="1366631" cy="1542077"/>
        </a:xfrm>
        <a:prstGeom prst="rect">
          <a:avLst/>
        </a:prstGeom>
      </xdr:spPr>
    </xdr:pic>
    <xdr:clientData/>
  </xdr:twoCellAnchor>
  <xdr:twoCellAnchor editAs="oneCell">
    <xdr:from>
      <xdr:col>0</xdr:col>
      <xdr:colOff>883478</xdr:colOff>
      <xdr:row>58</xdr:row>
      <xdr:rowOff>55216</xdr:rowOff>
    </xdr:from>
    <xdr:to>
      <xdr:col>0</xdr:col>
      <xdr:colOff>2353411</xdr:colOff>
      <xdr:row>59</xdr:row>
      <xdr:rowOff>786848</xdr:rowOff>
    </xdr:to>
    <xdr:pic>
      <xdr:nvPicPr>
        <xdr:cNvPr id="40" name="Immagine 39">
          <a:extLst>
            <a:ext uri="{FF2B5EF4-FFF2-40B4-BE49-F238E27FC236}">
              <a16:creationId xmlns:a16="http://schemas.microsoft.com/office/drawing/2014/main" xmlns="" id="{E882EAE2-9CBF-27B0-978D-2ABC94217E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883478" y="30756086"/>
          <a:ext cx="1469933" cy="161511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Tema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87"/>
  <sheetViews>
    <sheetView tabSelected="1" zoomScale="80" zoomScaleNormal="80" workbookViewId="0">
      <selection activeCell="T8" sqref="T8"/>
    </sheetView>
  </sheetViews>
  <sheetFormatPr defaultColWidth="8.85546875" defaultRowHeight="15.75" x14ac:dyDescent="0.25"/>
  <cols>
    <col min="1" max="1" width="66.28515625" style="12" customWidth="1"/>
    <col min="2" max="2" width="15.85546875" style="12" bestFit="1" customWidth="1"/>
    <col min="3" max="3" width="32.85546875" style="12" bestFit="1" customWidth="1"/>
    <col min="4" max="4" width="12.7109375" style="12" customWidth="1"/>
    <col min="5" max="5" width="13.140625" style="12" bestFit="1" customWidth="1"/>
    <col min="6" max="14" width="6" style="12" customWidth="1"/>
    <col min="15" max="15" width="9.7109375" style="16" customWidth="1"/>
    <col min="16" max="16" width="14.85546875" style="17" customWidth="1"/>
    <col min="17" max="17" width="16.42578125" style="12" bestFit="1" customWidth="1"/>
    <col min="18" max="16384" width="8.85546875" style="12"/>
  </cols>
  <sheetData>
    <row r="1" spans="1:17" x14ac:dyDescent="0.25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8" t="s">
        <v>134</v>
      </c>
      <c r="P1" s="14"/>
      <c r="Q1" s="14"/>
    </row>
    <row r="2" spans="1:17" x14ac:dyDescent="0.2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8"/>
      <c r="P2" s="14"/>
      <c r="Q2" s="14"/>
    </row>
    <row r="3" spans="1:17" x14ac:dyDescent="0.2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</row>
    <row r="4" spans="1:17" s="15" customFormat="1" ht="27.75" customHeight="1" x14ac:dyDescent="0.25">
      <c r="A4" s="11" t="s">
        <v>135</v>
      </c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9">
        <f>SUM(O6:O87)</f>
        <v>18953</v>
      </c>
      <c r="P4" s="20">
        <f>Q4/O4</f>
        <v>440.49934047380361</v>
      </c>
      <c r="Q4" s="20">
        <f>SUM(Q6:Q87)</f>
        <v>8348784</v>
      </c>
    </row>
    <row r="5" spans="1:17" ht="30" customHeight="1" x14ac:dyDescent="0.25">
      <c r="A5" s="30" t="s">
        <v>58</v>
      </c>
      <c r="B5" s="30" t="s">
        <v>59</v>
      </c>
      <c r="C5" s="30" t="s">
        <v>60</v>
      </c>
      <c r="D5" s="31" t="s">
        <v>71</v>
      </c>
      <c r="E5" s="31" t="s">
        <v>72</v>
      </c>
      <c r="F5" s="30" t="s">
        <v>61</v>
      </c>
      <c r="G5" s="30" t="s">
        <v>62</v>
      </c>
      <c r="H5" s="30" t="s">
        <v>63</v>
      </c>
      <c r="I5" s="30" t="s">
        <v>64</v>
      </c>
      <c r="J5" s="30" t="s">
        <v>65</v>
      </c>
      <c r="K5" s="30" t="s">
        <v>66</v>
      </c>
      <c r="L5" s="30" t="s">
        <v>67</v>
      </c>
      <c r="M5" s="30" t="s">
        <v>68</v>
      </c>
      <c r="N5" s="32" t="s">
        <v>69</v>
      </c>
      <c r="O5" s="33" t="s">
        <v>70</v>
      </c>
      <c r="P5" s="34" t="s">
        <v>133</v>
      </c>
      <c r="Q5" s="35" t="s">
        <v>136</v>
      </c>
    </row>
    <row r="6" spans="1:17" ht="41.25" customHeight="1" x14ac:dyDescent="0.25">
      <c r="A6" s="37"/>
      <c r="B6" s="1" t="s">
        <v>0</v>
      </c>
      <c r="C6" s="1" t="s">
        <v>1</v>
      </c>
      <c r="D6" s="10" t="s">
        <v>74</v>
      </c>
      <c r="E6" s="10" t="s">
        <v>75</v>
      </c>
      <c r="F6" s="2">
        <v>4</v>
      </c>
      <c r="G6" s="2">
        <v>9</v>
      </c>
      <c r="H6" s="2">
        <v>13</v>
      </c>
      <c r="I6" s="2">
        <v>15</v>
      </c>
      <c r="J6" s="2">
        <v>5</v>
      </c>
      <c r="K6" s="10"/>
      <c r="L6" s="10"/>
      <c r="M6" s="10"/>
      <c r="N6" s="10"/>
      <c r="O6" s="23">
        <f>SUM(F6:N6)</f>
        <v>46</v>
      </c>
      <c r="P6" s="24">
        <v>420</v>
      </c>
      <c r="Q6" s="25">
        <f>P6*O6</f>
        <v>19320</v>
      </c>
    </row>
    <row r="7" spans="1:17" ht="41.25" customHeight="1" x14ac:dyDescent="0.25">
      <c r="A7" s="37"/>
      <c r="B7" s="1" t="s">
        <v>104</v>
      </c>
      <c r="C7" s="1" t="s">
        <v>101</v>
      </c>
      <c r="D7" s="10" t="s">
        <v>74</v>
      </c>
      <c r="E7" s="10" t="s">
        <v>75</v>
      </c>
      <c r="F7" s="3"/>
      <c r="G7" s="3"/>
      <c r="H7" s="3"/>
      <c r="I7" s="2">
        <v>5</v>
      </c>
      <c r="J7" s="3"/>
      <c r="K7" s="10"/>
      <c r="L7" s="10"/>
      <c r="M7" s="10"/>
      <c r="N7" s="10"/>
      <c r="O7" s="26">
        <f t="shared" ref="O7:O60" si="0">SUM(F7:N7)</f>
        <v>5</v>
      </c>
      <c r="P7" s="27">
        <v>420</v>
      </c>
      <c r="Q7" s="25">
        <f t="shared" ref="Q7:Q70" si="1">P7*O7</f>
        <v>2100</v>
      </c>
    </row>
    <row r="8" spans="1:17" ht="41.25" customHeight="1" x14ac:dyDescent="0.25">
      <c r="A8" s="37"/>
      <c r="B8" s="1" t="s">
        <v>3</v>
      </c>
      <c r="C8" s="1" t="s">
        <v>4</v>
      </c>
      <c r="D8" s="10" t="s">
        <v>74</v>
      </c>
      <c r="E8" s="10" t="s">
        <v>75</v>
      </c>
      <c r="F8" s="3"/>
      <c r="G8" s="2">
        <v>7</v>
      </c>
      <c r="H8" s="3"/>
      <c r="I8" s="2">
        <v>10</v>
      </c>
      <c r="J8" s="2">
        <v>2</v>
      </c>
      <c r="K8" s="10"/>
      <c r="L8" s="10"/>
      <c r="M8" s="10"/>
      <c r="N8" s="10"/>
      <c r="O8" s="26">
        <f t="shared" si="0"/>
        <v>19</v>
      </c>
      <c r="P8" s="27">
        <v>420</v>
      </c>
      <c r="Q8" s="25">
        <f t="shared" si="1"/>
        <v>7980</v>
      </c>
    </row>
    <row r="9" spans="1:17" ht="41.25" customHeight="1" x14ac:dyDescent="0.25">
      <c r="A9" s="37"/>
      <c r="B9" s="1" t="s">
        <v>5</v>
      </c>
      <c r="C9" s="1" t="s">
        <v>6</v>
      </c>
      <c r="D9" s="10" t="s">
        <v>74</v>
      </c>
      <c r="E9" s="10" t="s">
        <v>75</v>
      </c>
      <c r="F9" s="2">
        <v>10</v>
      </c>
      <c r="G9" s="2">
        <v>23</v>
      </c>
      <c r="H9" s="2">
        <v>22</v>
      </c>
      <c r="I9" s="2">
        <v>22</v>
      </c>
      <c r="J9" s="2">
        <v>11</v>
      </c>
      <c r="K9" s="10"/>
      <c r="L9" s="10"/>
      <c r="M9" s="10"/>
      <c r="N9" s="10"/>
      <c r="O9" s="26">
        <f t="shared" si="0"/>
        <v>88</v>
      </c>
      <c r="P9" s="27">
        <v>420</v>
      </c>
      <c r="Q9" s="25">
        <f t="shared" si="1"/>
        <v>36960</v>
      </c>
    </row>
    <row r="10" spans="1:17" ht="41.25" customHeight="1" x14ac:dyDescent="0.25">
      <c r="A10" s="37"/>
      <c r="B10" s="1" t="s">
        <v>7</v>
      </c>
      <c r="C10" s="1" t="s">
        <v>8</v>
      </c>
      <c r="D10" s="10" t="s">
        <v>74</v>
      </c>
      <c r="E10" s="10" t="s">
        <v>75</v>
      </c>
      <c r="F10" s="2">
        <v>12</v>
      </c>
      <c r="G10" s="2">
        <v>28</v>
      </c>
      <c r="H10" s="2">
        <v>24</v>
      </c>
      <c r="I10" s="2">
        <v>23</v>
      </c>
      <c r="J10" s="2">
        <v>12</v>
      </c>
      <c r="K10" s="10"/>
      <c r="L10" s="10"/>
      <c r="M10" s="10"/>
      <c r="N10" s="10"/>
      <c r="O10" s="26">
        <f t="shared" si="0"/>
        <v>99</v>
      </c>
      <c r="P10" s="27">
        <v>420</v>
      </c>
      <c r="Q10" s="25">
        <f t="shared" si="1"/>
        <v>41580</v>
      </c>
    </row>
    <row r="11" spans="1:17" ht="41.25" customHeight="1" x14ac:dyDescent="0.25">
      <c r="A11" s="37"/>
      <c r="B11" s="1" t="s">
        <v>9</v>
      </c>
      <c r="C11" s="1" t="s">
        <v>10</v>
      </c>
      <c r="D11" s="10" t="s">
        <v>74</v>
      </c>
      <c r="E11" s="10" t="s">
        <v>75</v>
      </c>
      <c r="F11" s="2">
        <v>4</v>
      </c>
      <c r="G11" s="2">
        <v>17</v>
      </c>
      <c r="H11" s="2">
        <v>19</v>
      </c>
      <c r="I11" s="2">
        <v>39</v>
      </c>
      <c r="J11" s="2">
        <v>13</v>
      </c>
      <c r="K11" s="10"/>
      <c r="L11" s="10"/>
      <c r="M11" s="10"/>
      <c r="N11" s="10"/>
      <c r="O11" s="26">
        <f t="shared" si="0"/>
        <v>92</v>
      </c>
      <c r="P11" s="27">
        <v>420</v>
      </c>
      <c r="Q11" s="25">
        <f t="shared" si="1"/>
        <v>38640</v>
      </c>
    </row>
    <row r="12" spans="1:17" ht="36.75" customHeight="1" x14ac:dyDescent="0.25">
      <c r="A12" s="37"/>
      <c r="B12" s="1" t="s">
        <v>11</v>
      </c>
      <c r="C12" s="1" t="s">
        <v>1</v>
      </c>
      <c r="D12" s="10" t="s">
        <v>74</v>
      </c>
      <c r="E12" s="10" t="s">
        <v>75</v>
      </c>
      <c r="F12" s="3"/>
      <c r="G12" s="2">
        <v>11</v>
      </c>
      <c r="H12" s="2">
        <v>12</v>
      </c>
      <c r="I12" s="2">
        <v>16</v>
      </c>
      <c r="J12" s="2">
        <v>6</v>
      </c>
      <c r="K12" s="10"/>
      <c r="L12" s="10"/>
      <c r="M12" s="10"/>
      <c r="N12" s="10"/>
      <c r="O12" s="26">
        <f t="shared" si="0"/>
        <v>45</v>
      </c>
      <c r="P12" s="27">
        <v>465</v>
      </c>
      <c r="Q12" s="25">
        <f t="shared" si="1"/>
        <v>20925</v>
      </c>
    </row>
    <row r="13" spans="1:17" ht="36.75" customHeight="1" x14ac:dyDescent="0.25">
      <c r="A13" s="37"/>
      <c r="B13" s="1" t="s">
        <v>12</v>
      </c>
      <c r="C13" s="1" t="s">
        <v>2</v>
      </c>
      <c r="D13" s="10" t="s">
        <v>74</v>
      </c>
      <c r="E13" s="10" t="s">
        <v>75</v>
      </c>
      <c r="F13" s="2">
        <v>1</v>
      </c>
      <c r="G13" s="2">
        <v>10</v>
      </c>
      <c r="H13" s="2">
        <v>13</v>
      </c>
      <c r="I13" s="2">
        <v>11</v>
      </c>
      <c r="J13" s="2">
        <v>7</v>
      </c>
      <c r="K13" s="10"/>
      <c r="L13" s="10"/>
      <c r="M13" s="10"/>
      <c r="N13" s="10"/>
      <c r="O13" s="26">
        <f t="shared" si="0"/>
        <v>42</v>
      </c>
      <c r="P13" s="27">
        <v>465</v>
      </c>
      <c r="Q13" s="25">
        <f t="shared" si="1"/>
        <v>19530</v>
      </c>
    </row>
    <row r="14" spans="1:17" ht="36.75" customHeight="1" x14ac:dyDescent="0.25">
      <c r="A14" s="37"/>
      <c r="B14" s="1" t="s">
        <v>13</v>
      </c>
      <c r="C14" s="1" t="s">
        <v>4</v>
      </c>
      <c r="D14" s="10" t="s">
        <v>74</v>
      </c>
      <c r="E14" s="10" t="s">
        <v>75</v>
      </c>
      <c r="F14" s="2">
        <v>4</v>
      </c>
      <c r="G14" s="2">
        <v>18</v>
      </c>
      <c r="H14" s="2">
        <v>16</v>
      </c>
      <c r="I14" s="2">
        <v>18</v>
      </c>
      <c r="J14" s="2">
        <v>10</v>
      </c>
      <c r="K14" s="10"/>
      <c r="L14" s="10"/>
      <c r="M14" s="10"/>
      <c r="N14" s="10"/>
      <c r="O14" s="26">
        <f t="shared" si="0"/>
        <v>66</v>
      </c>
      <c r="P14" s="27">
        <v>465</v>
      </c>
      <c r="Q14" s="25">
        <f t="shared" si="1"/>
        <v>30690</v>
      </c>
    </row>
    <row r="15" spans="1:17" ht="36.75" customHeight="1" x14ac:dyDescent="0.25">
      <c r="A15" s="37"/>
      <c r="B15" s="1" t="s">
        <v>14</v>
      </c>
      <c r="C15" s="1" t="s">
        <v>6</v>
      </c>
      <c r="D15" s="10" t="s">
        <v>74</v>
      </c>
      <c r="E15" s="10" t="s">
        <v>75</v>
      </c>
      <c r="F15" s="2">
        <v>9</v>
      </c>
      <c r="G15" s="2">
        <v>17</v>
      </c>
      <c r="H15" s="2">
        <v>17</v>
      </c>
      <c r="I15" s="2">
        <v>22</v>
      </c>
      <c r="J15" s="2">
        <v>12</v>
      </c>
      <c r="K15" s="10"/>
      <c r="L15" s="10"/>
      <c r="M15" s="10"/>
      <c r="N15" s="10"/>
      <c r="O15" s="26">
        <f t="shared" si="0"/>
        <v>77</v>
      </c>
      <c r="P15" s="27">
        <v>465</v>
      </c>
      <c r="Q15" s="25">
        <f t="shared" si="1"/>
        <v>35805</v>
      </c>
    </row>
    <row r="16" spans="1:17" ht="36.75" customHeight="1" x14ac:dyDescent="0.25">
      <c r="A16" s="37"/>
      <c r="B16" s="1" t="s">
        <v>15</v>
      </c>
      <c r="C16" s="1" t="s">
        <v>8</v>
      </c>
      <c r="D16" s="10" t="s">
        <v>74</v>
      </c>
      <c r="E16" s="10" t="s">
        <v>75</v>
      </c>
      <c r="F16" s="2">
        <v>8</v>
      </c>
      <c r="G16" s="2">
        <v>22</v>
      </c>
      <c r="H16" s="2">
        <v>19</v>
      </c>
      <c r="I16" s="2">
        <v>18</v>
      </c>
      <c r="J16" s="2">
        <v>13</v>
      </c>
      <c r="K16" s="10"/>
      <c r="L16" s="10"/>
      <c r="M16" s="10"/>
      <c r="N16" s="10"/>
      <c r="O16" s="26">
        <f t="shared" si="0"/>
        <v>80</v>
      </c>
      <c r="P16" s="27">
        <v>465</v>
      </c>
      <c r="Q16" s="25">
        <f t="shared" si="1"/>
        <v>37200</v>
      </c>
    </row>
    <row r="17" spans="1:17" ht="36.75" customHeight="1" x14ac:dyDescent="0.25">
      <c r="A17" s="37"/>
      <c r="B17" s="1" t="s">
        <v>16</v>
      </c>
      <c r="C17" s="1" t="s">
        <v>10</v>
      </c>
      <c r="D17" s="10" t="s">
        <v>74</v>
      </c>
      <c r="E17" s="10" t="s">
        <v>75</v>
      </c>
      <c r="F17" s="2">
        <v>2</v>
      </c>
      <c r="G17" s="2">
        <v>38</v>
      </c>
      <c r="H17" s="2">
        <v>38</v>
      </c>
      <c r="I17" s="2">
        <v>57</v>
      </c>
      <c r="J17" s="2">
        <v>27</v>
      </c>
      <c r="K17" s="10"/>
      <c r="L17" s="10"/>
      <c r="M17" s="10"/>
      <c r="N17" s="10"/>
      <c r="O17" s="26">
        <f t="shared" si="0"/>
        <v>162</v>
      </c>
      <c r="P17" s="27">
        <v>465</v>
      </c>
      <c r="Q17" s="25">
        <f t="shared" si="1"/>
        <v>75330</v>
      </c>
    </row>
    <row r="18" spans="1:17" ht="71.25" customHeight="1" x14ac:dyDescent="0.25">
      <c r="A18" s="37"/>
      <c r="B18" s="1" t="s">
        <v>105</v>
      </c>
      <c r="C18" s="1" t="s">
        <v>106</v>
      </c>
      <c r="D18" s="10" t="s">
        <v>74</v>
      </c>
      <c r="E18" s="10" t="s">
        <v>75</v>
      </c>
      <c r="F18" s="2"/>
      <c r="G18" s="2">
        <v>2</v>
      </c>
      <c r="H18" s="3"/>
      <c r="I18" s="2">
        <v>3</v>
      </c>
      <c r="J18" s="2">
        <v>5</v>
      </c>
      <c r="K18" s="10"/>
      <c r="L18" s="10"/>
      <c r="M18" s="10"/>
      <c r="N18" s="10"/>
      <c r="O18" s="26">
        <f t="shared" si="0"/>
        <v>10</v>
      </c>
      <c r="P18" s="27">
        <v>475</v>
      </c>
      <c r="Q18" s="25">
        <f t="shared" si="1"/>
        <v>4750</v>
      </c>
    </row>
    <row r="19" spans="1:17" ht="71.25" customHeight="1" x14ac:dyDescent="0.25">
      <c r="A19" s="37"/>
      <c r="B19" s="1" t="s">
        <v>17</v>
      </c>
      <c r="C19" s="1" t="s">
        <v>10</v>
      </c>
      <c r="D19" s="10" t="s">
        <v>74</v>
      </c>
      <c r="E19" s="10" t="s">
        <v>75</v>
      </c>
      <c r="F19" s="2"/>
      <c r="G19" s="2">
        <v>4</v>
      </c>
      <c r="H19" s="2">
        <v>2</v>
      </c>
      <c r="I19" s="2">
        <v>46</v>
      </c>
      <c r="J19" s="2">
        <v>22</v>
      </c>
      <c r="K19" s="10"/>
      <c r="L19" s="10"/>
      <c r="M19" s="10"/>
      <c r="N19" s="10"/>
      <c r="O19" s="26">
        <f t="shared" si="0"/>
        <v>74</v>
      </c>
      <c r="P19" s="27">
        <v>475</v>
      </c>
      <c r="Q19" s="25">
        <f t="shared" si="1"/>
        <v>35150</v>
      </c>
    </row>
    <row r="20" spans="1:17" ht="33.75" customHeight="1" x14ac:dyDescent="0.25">
      <c r="A20" s="37"/>
      <c r="B20" s="1" t="s">
        <v>18</v>
      </c>
      <c r="C20" s="1" t="s">
        <v>1</v>
      </c>
      <c r="D20" s="10" t="s">
        <v>74</v>
      </c>
      <c r="E20" s="10" t="s">
        <v>75</v>
      </c>
      <c r="F20" s="2">
        <v>2</v>
      </c>
      <c r="G20" s="2">
        <v>7</v>
      </c>
      <c r="H20" s="2">
        <v>7</v>
      </c>
      <c r="I20" s="2">
        <v>17</v>
      </c>
      <c r="J20" s="2">
        <v>4</v>
      </c>
      <c r="K20" s="10"/>
      <c r="L20" s="10"/>
      <c r="M20" s="10"/>
      <c r="N20" s="10"/>
      <c r="O20" s="26">
        <f t="shared" si="0"/>
        <v>37</v>
      </c>
      <c r="P20" s="27">
        <v>420</v>
      </c>
      <c r="Q20" s="25">
        <f t="shared" si="1"/>
        <v>15540</v>
      </c>
    </row>
    <row r="21" spans="1:17" ht="33.75" customHeight="1" x14ac:dyDescent="0.25">
      <c r="A21" s="37"/>
      <c r="B21" s="1" t="s">
        <v>19</v>
      </c>
      <c r="C21" s="1" t="s">
        <v>2</v>
      </c>
      <c r="D21" s="10" t="s">
        <v>74</v>
      </c>
      <c r="E21" s="10" t="s">
        <v>75</v>
      </c>
      <c r="F21" s="2">
        <v>7</v>
      </c>
      <c r="G21" s="2">
        <v>17</v>
      </c>
      <c r="H21" s="2">
        <v>15</v>
      </c>
      <c r="I21" s="2">
        <v>16</v>
      </c>
      <c r="J21" s="2">
        <v>8</v>
      </c>
      <c r="K21" s="10"/>
      <c r="L21" s="10"/>
      <c r="M21" s="10"/>
      <c r="N21" s="10"/>
      <c r="O21" s="26">
        <f t="shared" si="0"/>
        <v>63</v>
      </c>
      <c r="P21" s="27">
        <v>420</v>
      </c>
      <c r="Q21" s="25">
        <f t="shared" si="1"/>
        <v>26460</v>
      </c>
    </row>
    <row r="22" spans="1:17" ht="33.75" customHeight="1" x14ac:dyDescent="0.25">
      <c r="A22" s="37"/>
      <c r="B22" s="1" t="s">
        <v>20</v>
      </c>
      <c r="C22" s="1" t="s">
        <v>4</v>
      </c>
      <c r="D22" s="10" t="s">
        <v>74</v>
      </c>
      <c r="E22" s="10" t="s">
        <v>75</v>
      </c>
      <c r="F22" s="2">
        <v>11</v>
      </c>
      <c r="G22" s="2">
        <v>17</v>
      </c>
      <c r="H22" s="2">
        <v>13</v>
      </c>
      <c r="I22" s="2">
        <v>20</v>
      </c>
      <c r="J22" s="2">
        <v>13</v>
      </c>
      <c r="K22" s="10"/>
      <c r="L22" s="10"/>
      <c r="M22" s="10"/>
      <c r="N22" s="10"/>
      <c r="O22" s="26">
        <f t="shared" si="0"/>
        <v>74</v>
      </c>
      <c r="P22" s="27">
        <v>420</v>
      </c>
      <c r="Q22" s="25">
        <f t="shared" si="1"/>
        <v>31080</v>
      </c>
    </row>
    <row r="23" spans="1:17" ht="33.75" customHeight="1" x14ac:dyDescent="0.25">
      <c r="A23" s="37"/>
      <c r="B23" s="1" t="s">
        <v>21</v>
      </c>
      <c r="C23" s="1" t="s">
        <v>6</v>
      </c>
      <c r="D23" s="10" t="s">
        <v>74</v>
      </c>
      <c r="E23" s="10" t="s">
        <v>75</v>
      </c>
      <c r="F23" s="2">
        <v>1</v>
      </c>
      <c r="G23" s="2">
        <v>20</v>
      </c>
      <c r="H23" s="2">
        <v>19</v>
      </c>
      <c r="I23" s="2">
        <v>23</v>
      </c>
      <c r="J23" s="2">
        <v>10</v>
      </c>
      <c r="K23" s="10"/>
      <c r="L23" s="10"/>
      <c r="M23" s="10"/>
      <c r="N23" s="10"/>
      <c r="O23" s="26">
        <f t="shared" si="0"/>
        <v>73</v>
      </c>
      <c r="P23" s="27">
        <v>420</v>
      </c>
      <c r="Q23" s="25">
        <f t="shared" si="1"/>
        <v>30660</v>
      </c>
    </row>
    <row r="24" spans="1:17" ht="45" customHeight="1" x14ac:dyDescent="0.25">
      <c r="A24" s="37"/>
      <c r="B24" s="1" t="s">
        <v>107</v>
      </c>
      <c r="C24" s="1" t="s">
        <v>100</v>
      </c>
      <c r="D24" s="10" t="s">
        <v>74</v>
      </c>
      <c r="E24" s="10" t="s">
        <v>75</v>
      </c>
      <c r="F24" s="2">
        <v>8</v>
      </c>
      <c r="G24" s="2">
        <v>18</v>
      </c>
      <c r="H24" s="2">
        <v>14</v>
      </c>
      <c r="I24" s="2">
        <v>16</v>
      </c>
      <c r="J24" s="2">
        <v>18</v>
      </c>
      <c r="K24" s="10"/>
      <c r="L24" s="10"/>
      <c r="M24" s="10"/>
      <c r="N24" s="10"/>
      <c r="O24" s="26">
        <f t="shared" si="0"/>
        <v>74</v>
      </c>
      <c r="P24" s="27">
        <v>540</v>
      </c>
      <c r="Q24" s="25">
        <f t="shared" si="1"/>
        <v>39960</v>
      </c>
    </row>
    <row r="25" spans="1:17" ht="45" customHeight="1" x14ac:dyDescent="0.25">
      <c r="A25" s="37"/>
      <c r="B25" s="1" t="s">
        <v>108</v>
      </c>
      <c r="C25" s="1" t="s">
        <v>101</v>
      </c>
      <c r="D25" s="10" t="s">
        <v>74</v>
      </c>
      <c r="E25" s="10" t="s">
        <v>75</v>
      </c>
      <c r="F25" s="2">
        <v>7</v>
      </c>
      <c r="G25" s="2">
        <v>17</v>
      </c>
      <c r="H25" s="2">
        <v>16</v>
      </c>
      <c r="I25" s="2">
        <v>18</v>
      </c>
      <c r="J25" s="2">
        <v>13</v>
      </c>
      <c r="K25" s="10"/>
      <c r="L25" s="10"/>
      <c r="M25" s="10"/>
      <c r="N25" s="10"/>
      <c r="O25" s="26">
        <f t="shared" si="0"/>
        <v>71</v>
      </c>
      <c r="P25" s="27">
        <v>540</v>
      </c>
      <c r="Q25" s="25">
        <f t="shared" si="1"/>
        <v>38340</v>
      </c>
    </row>
    <row r="26" spans="1:17" ht="45" customHeight="1" x14ac:dyDescent="0.25">
      <c r="A26" s="37"/>
      <c r="B26" s="1" t="s">
        <v>109</v>
      </c>
      <c r="C26" s="1" t="s">
        <v>102</v>
      </c>
      <c r="D26" s="10" t="s">
        <v>74</v>
      </c>
      <c r="E26" s="10" t="s">
        <v>75</v>
      </c>
      <c r="F26" s="2">
        <v>13</v>
      </c>
      <c r="G26" s="2">
        <v>28</v>
      </c>
      <c r="H26" s="2">
        <v>27</v>
      </c>
      <c r="I26" s="2">
        <v>29</v>
      </c>
      <c r="J26" s="2">
        <v>14</v>
      </c>
      <c r="K26" s="10"/>
      <c r="L26" s="10"/>
      <c r="M26" s="10"/>
      <c r="N26" s="10"/>
      <c r="O26" s="26">
        <f t="shared" si="0"/>
        <v>111</v>
      </c>
      <c r="P26" s="27">
        <v>540</v>
      </c>
      <c r="Q26" s="25">
        <f t="shared" si="1"/>
        <v>59940</v>
      </c>
    </row>
    <row r="27" spans="1:17" ht="45" customHeight="1" x14ac:dyDescent="0.25">
      <c r="A27" s="37"/>
      <c r="B27" s="1" t="s">
        <v>110</v>
      </c>
      <c r="C27" s="1" t="s">
        <v>103</v>
      </c>
      <c r="D27" s="10" t="s">
        <v>74</v>
      </c>
      <c r="E27" s="10" t="s">
        <v>75</v>
      </c>
      <c r="F27" s="2">
        <v>23</v>
      </c>
      <c r="G27" s="2">
        <v>52</v>
      </c>
      <c r="H27" s="2">
        <v>50</v>
      </c>
      <c r="I27" s="2">
        <v>51</v>
      </c>
      <c r="J27" s="2">
        <v>26</v>
      </c>
      <c r="K27" s="10"/>
      <c r="L27" s="10"/>
      <c r="M27" s="10"/>
      <c r="N27" s="10"/>
      <c r="O27" s="26">
        <f t="shared" si="0"/>
        <v>202</v>
      </c>
      <c r="P27" s="27">
        <v>540</v>
      </c>
      <c r="Q27" s="25">
        <f t="shared" si="1"/>
        <v>109080</v>
      </c>
    </row>
    <row r="28" spans="1:17" ht="45" customHeight="1" x14ac:dyDescent="0.25">
      <c r="A28" s="37"/>
      <c r="B28" s="1" t="s">
        <v>111</v>
      </c>
      <c r="C28" s="1" t="s">
        <v>100</v>
      </c>
      <c r="D28" s="10" t="s">
        <v>74</v>
      </c>
      <c r="E28" s="10" t="s">
        <v>75</v>
      </c>
      <c r="F28" s="2">
        <v>7</v>
      </c>
      <c r="G28" s="2">
        <v>14</v>
      </c>
      <c r="H28" s="2">
        <v>16</v>
      </c>
      <c r="I28" s="2">
        <v>15</v>
      </c>
      <c r="J28" s="2">
        <v>18</v>
      </c>
      <c r="K28" s="10"/>
      <c r="L28" s="10"/>
      <c r="M28" s="10"/>
      <c r="N28" s="10"/>
      <c r="O28" s="26">
        <f t="shared" si="0"/>
        <v>70</v>
      </c>
      <c r="P28" s="27">
        <v>525</v>
      </c>
      <c r="Q28" s="25">
        <f t="shared" si="1"/>
        <v>36750</v>
      </c>
    </row>
    <row r="29" spans="1:17" ht="45" customHeight="1" x14ac:dyDescent="0.25">
      <c r="A29" s="37"/>
      <c r="B29" s="1" t="s">
        <v>112</v>
      </c>
      <c r="C29" s="1" t="s">
        <v>101</v>
      </c>
      <c r="D29" s="10" t="s">
        <v>74</v>
      </c>
      <c r="E29" s="10" t="s">
        <v>75</v>
      </c>
      <c r="F29" s="2">
        <v>8</v>
      </c>
      <c r="G29" s="2">
        <v>15</v>
      </c>
      <c r="H29" s="2">
        <v>16</v>
      </c>
      <c r="I29" s="2">
        <v>17</v>
      </c>
      <c r="J29" s="2">
        <v>18</v>
      </c>
      <c r="K29" s="10"/>
      <c r="L29" s="10"/>
      <c r="M29" s="10"/>
      <c r="N29" s="10"/>
      <c r="O29" s="26">
        <f t="shared" si="0"/>
        <v>74</v>
      </c>
      <c r="P29" s="27">
        <v>525</v>
      </c>
      <c r="Q29" s="25">
        <f t="shared" si="1"/>
        <v>38850</v>
      </c>
    </row>
    <row r="30" spans="1:17" ht="45" customHeight="1" x14ac:dyDescent="0.25">
      <c r="A30" s="37"/>
      <c r="B30" s="1" t="s">
        <v>113</v>
      </c>
      <c r="C30" s="1" t="s">
        <v>102</v>
      </c>
      <c r="D30" s="10" t="s">
        <v>74</v>
      </c>
      <c r="E30" s="10" t="s">
        <v>75</v>
      </c>
      <c r="F30" s="2">
        <v>15</v>
      </c>
      <c r="G30" s="2">
        <v>26</v>
      </c>
      <c r="H30" s="2">
        <v>27</v>
      </c>
      <c r="I30" s="2">
        <v>24</v>
      </c>
      <c r="J30" s="2">
        <v>14</v>
      </c>
      <c r="K30" s="10"/>
      <c r="L30" s="10"/>
      <c r="M30" s="10"/>
      <c r="N30" s="10"/>
      <c r="O30" s="26">
        <f t="shared" si="0"/>
        <v>106</v>
      </c>
      <c r="P30" s="27">
        <v>525</v>
      </c>
      <c r="Q30" s="25">
        <f t="shared" si="1"/>
        <v>55650</v>
      </c>
    </row>
    <row r="31" spans="1:17" ht="45" customHeight="1" x14ac:dyDescent="0.25">
      <c r="A31" s="37"/>
      <c r="B31" s="1" t="s">
        <v>114</v>
      </c>
      <c r="C31" s="1" t="s">
        <v>103</v>
      </c>
      <c r="D31" s="10" t="s">
        <v>74</v>
      </c>
      <c r="E31" s="10" t="s">
        <v>75</v>
      </c>
      <c r="F31" s="2">
        <v>20</v>
      </c>
      <c r="G31" s="2">
        <v>46</v>
      </c>
      <c r="H31" s="2">
        <v>43</v>
      </c>
      <c r="I31" s="2">
        <v>45</v>
      </c>
      <c r="J31" s="2">
        <v>28</v>
      </c>
      <c r="K31" s="10"/>
      <c r="L31" s="10"/>
      <c r="M31" s="10"/>
      <c r="N31" s="10"/>
      <c r="O31" s="26">
        <f t="shared" si="0"/>
        <v>182</v>
      </c>
      <c r="P31" s="27">
        <v>525</v>
      </c>
      <c r="Q31" s="25">
        <f t="shared" si="1"/>
        <v>95550</v>
      </c>
    </row>
    <row r="32" spans="1:17" ht="45" customHeight="1" x14ac:dyDescent="0.25">
      <c r="A32" s="37"/>
      <c r="B32" s="1" t="s">
        <v>115</v>
      </c>
      <c r="C32" s="1" t="s">
        <v>100</v>
      </c>
      <c r="D32" s="10" t="s">
        <v>74</v>
      </c>
      <c r="E32" s="10" t="s">
        <v>75</v>
      </c>
      <c r="F32" s="2">
        <v>6</v>
      </c>
      <c r="G32" s="2">
        <v>17</v>
      </c>
      <c r="H32" s="2">
        <v>16</v>
      </c>
      <c r="I32" s="2">
        <v>17</v>
      </c>
      <c r="J32" s="2">
        <v>19</v>
      </c>
      <c r="K32" s="10"/>
      <c r="L32" s="10"/>
      <c r="M32" s="10"/>
      <c r="N32" s="10"/>
      <c r="O32" s="26">
        <f t="shared" si="0"/>
        <v>75</v>
      </c>
      <c r="P32" s="27">
        <v>460</v>
      </c>
      <c r="Q32" s="25">
        <f t="shared" si="1"/>
        <v>34500</v>
      </c>
    </row>
    <row r="33" spans="1:17" ht="45" customHeight="1" x14ac:dyDescent="0.25">
      <c r="A33" s="37"/>
      <c r="B33" s="1" t="s">
        <v>116</v>
      </c>
      <c r="C33" s="1" t="s">
        <v>101</v>
      </c>
      <c r="D33" s="10" t="s">
        <v>74</v>
      </c>
      <c r="E33" s="10" t="s">
        <v>75</v>
      </c>
      <c r="F33" s="2">
        <v>8</v>
      </c>
      <c r="G33" s="2">
        <v>16</v>
      </c>
      <c r="H33" s="2">
        <v>16</v>
      </c>
      <c r="I33" s="2">
        <v>19</v>
      </c>
      <c r="J33" s="2">
        <v>19</v>
      </c>
      <c r="K33" s="10"/>
      <c r="L33" s="10"/>
      <c r="M33" s="10"/>
      <c r="N33" s="10"/>
      <c r="O33" s="26">
        <f t="shared" si="0"/>
        <v>78</v>
      </c>
      <c r="P33" s="27">
        <v>460</v>
      </c>
      <c r="Q33" s="25">
        <f t="shared" si="1"/>
        <v>35880</v>
      </c>
    </row>
    <row r="34" spans="1:17" ht="45" customHeight="1" x14ac:dyDescent="0.25">
      <c r="A34" s="37"/>
      <c r="B34" s="1" t="s">
        <v>117</v>
      </c>
      <c r="C34" s="1" t="s">
        <v>102</v>
      </c>
      <c r="D34" s="10" t="s">
        <v>74</v>
      </c>
      <c r="E34" s="10" t="s">
        <v>75</v>
      </c>
      <c r="F34" s="2">
        <v>9</v>
      </c>
      <c r="G34" s="2">
        <v>26</v>
      </c>
      <c r="H34" s="2">
        <v>28</v>
      </c>
      <c r="I34" s="2">
        <v>27</v>
      </c>
      <c r="J34" s="2">
        <v>14</v>
      </c>
      <c r="K34" s="10"/>
      <c r="L34" s="10"/>
      <c r="M34" s="10"/>
      <c r="N34" s="10"/>
      <c r="O34" s="26">
        <f t="shared" si="0"/>
        <v>104</v>
      </c>
      <c r="P34" s="27">
        <v>460</v>
      </c>
      <c r="Q34" s="25">
        <f t="shared" si="1"/>
        <v>47840</v>
      </c>
    </row>
    <row r="35" spans="1:17" ht="45" customHeight="1" x14ac:dyDescent="0.25">
      <c r="A35" s="37"/>
      <c r="B35" s="1" t="s">
        <v>118</v>
      </c>
      <c r="C35" s="1" t="s">
        <v>103</v>
      </c>
      <c r="D35" s="10" t="s">
        <v>74</v>
      </c>
      <c r="E35" s="10" t="s">
        <v>75</v>
      </c>
      <c r="F35" s="2">
        <v>13</v>
      </c>
      <c r="G35" s="2">
        <v>43</v>
      </c>
      <c r="H35" s="2">
        <v>43</v>
      </c>
      <c r="I35" s="2">
        <v>45</v>
      </c>
      <c r="J35" s="2">
        <v>14</v>
      </c>
      <c r="K35" s="10"/>
      <c r="L35" s="10"/>
      <c r="M35" s="10"/>
      <c r="N35" s="10"/>
      <c r="O35" s="26">
        <f t="shared" si="0"/>
        <v>158</v>
      </c>
      <c r="P35" s="27">
        <v>460</v>
      </c>
      <c r="Q35" s="25">
        <f t="shared" si="1"/>
        <v>72680</v>
      </c>
    </row>
    <row r="36" spans="1:17" ht="54.75" customHeight="1" x14ac:dyDescent="0.25">
      <c r="A36" s="37"/>
      <c r="B36" s="1" t="s">
        <v>22</v>
      </c>
      <c r="C36" s="1" t="s">
        <v>27</v>
      </c>
      <c r="D36" s="10" t="s">
        <v>74</v>
      </c>
      <c r="E36" s="10" t="s">
        <v>75</v>
      </c>
      <c r="F36" s="2"/>
      <c r="G36" s="2"/>
      <c r="H36" s="2"/>
      <c r="I36" s="2"/>
      <c r="J36" s="3"/>
      <c r="K36" s="2">
        <v>27</v>
      </c>
      <c r="L36" s="2">
        <v>19</v>
      </c>
      <c r="M36" s="2">
        <v>38</v>
      </c>
      <c r="N36" s="2">
        <v>70</v>
      </c>
      <c r="O36" s="26">
        <f t="shared" si="0"/>
        <v>154</v>
      </c>
      <c r="P36" s="27">
        <v>454</v>
      </c>
      <c r="Q36" s="25">
        <f t="shared" si="1"/>
        <v>69916</v>
      </c>
    </row>
    <row r="37" spans="1:17" ht="54.75" customHeight="1" x14ac:dyDescent="0.25">
      <c r="A37" s="37"/>
      <c r="B37" s="1" t="s">
        <v>23</v>
      </c>
      <c r="C37" s="1" t="s">
        <v>29</v>
      </c>
      <c r="D37" s="10" t="s">
        <v>74</v>
      </c>
      <c r="E37" s="10" t="s">
        <v>75</v>
      </c>
      <c r="F37" s="2"/>
      <c r="G37" s="2"/>
      <c r="H37" s="2"/>
      <c r="I37" s="2"/>
      <c r="J37" s="2">
        <v>7</v>
      </c>
      <c r="K37" s="2">
        <v>118</v>
      </c>
      <c r="L37" s="2">
        <v>97</v>
      </c>
      <c r="M37" s="2">
        <v>147</v>
      </c>
      <c r="N37" s="2">
        <v>205</v>
      </c>
      <c r="O37" s="26">
        <f t="shared" si="0"/>
        <v>574</v>
      </c>
      <c r="P37" s="27">
        <v>454</v>
      </c>
      <c r="Q37" s="25">
        <f t="shared" si="1"/>
        <v>260596</v>
      </c>
    </row>
    <row r="38" spans="1:17" ht="129.75" customHeight="1" x14ac:dyDescent="0.25">
      <c r="A38" s="10"/>
      <c r="B38" s="1" t="s">
        <v>126</v>
      </c>
      <c r="C38" s="1" t="s">
        <v>27</v>
      </c>
      <c r="D38" s="10" t="s">
        <v>74</v>
      </c>
      <c r="E38" s="10" t="s">
        <v>75</v>
      </c>
      <c r="F38" s="10"/>
      <c r="G38" s="10"/>
      <c r="H38" s="10"/>
      <c r="I38" s="10"/>
      <c r="J38" s="2">
        <v>22</v>
      </c>
      <c r="K38" s="2">
        <v>7</v>
      </c>
      <c r="L38" s="2">
        <v>11</v>
      </c>
      <c r="M38" s="2">
        <v>29</v>
      </c>
      <c r="N38" s="2">
        <v>38</v>
      </c>
      <c r="O38" s="26">
        <f t="shared" si="0"/>
        <v>107</v>
      </c>
      <c r="P38" s="27">
        <v>495</v>
      </c>
      <c r="Q38" s="25">
        <f t="shared" si="1"/>
        <v>52965</v>
      </c>
    </row>
    <row r="39" spans="1:17" ht="44.25" customHeight="1" x14ac:dyDescent="0.25">
      <c r="A39" s="37"/>
      <c r="B39" s="1" t="s">
        <v>30</v>
      </c>
      <c r="C39" s="1" t="s">
        <v>25</v>
      </c>
      <c r="D39" s="10" t="s">
        <v>74</v>
      </c>
      <c r="E39" s="10" t="s">
        <v>75</v>
      </c>
      <c r="F39" s="10"/>
      <c r="G39" s="10"/>
      <c r="H39" s="10"/>
      <c r="I39" s="10"/>
      <c r="J39" s="2">
        <v>6</v>
      </c>
      <c r="K39" s="2">
        <v>5</v>
      </c>
      <c r="L39" s="2"/>
      <c r="M39" s="2">
        <v>5</v>
      </c>
      <c r="N39" s="2">
        <v>15</v>
      </c>
      <c r="O39" s="26">
        <f t="shared" si="0"/>
        <v>31</v>
      </c>
      <c r="P39" s="27">
        <v>456</v>
      </c>
      <c r="Q39" s="25">
        <f t="shared" si="1"/>
        <v>14136</v>
      </c>
    </row>
    <row r="40" spans="1:17" ht="44.25" customHeight="1" x14ac:dyDescent="0.25">
      <c r="A40" s="37"/>
      <c r="B40" s="1" t="s">
        <v>31</v>
      </c>
      <c r="C40" s="1" t="s">
        <v>27</v>
      </c>
      <c r="D40" s="10" t="s">
        <v>74</v>
      </c>
      <c r="E40" s="10" t="s">
        <v>75</v>
      </c>
      <c r="F40" s="10"/>
      <c r="G40" s="10"/>
      <c r="H40" s="10"/>
      <c r="I40" s="10"/>
      <c r="J40" s="2">
        <v>23</v>
      </c>
      <c r="K40" s="2">
        <v>42</v>
      </c>
      <c r="L40" s="2">
        <v>42</v>
      </c>
      <c r="M40" s="2">
        <v>54</v>
      </c>
      <c r="N40" s="2">
        <v>52</v>
      </c>
      <c r="O40" s="26">
        <f t="shared" si="0"/>
        <v>213</v>
      </c>
      <c r="P40" s="27">
        <v>456</v>
      </c>
      <c r="Q40" s="25">
        <f t="shared" si="1"/>
        <v>97128</v>
      </c>
    </row>
    <row r="41" spans="1:17" ht="44.25" customHeight="1" x14ac:dyDescent="0.25">
      <c r="A41" s="37"/>
      <c r="B41" s="1" t="s">
        <v>32</v>
      </c>
      <c r="C41" s="1" t="s">
        <v>28</v>
      </c>
      <c r="D41" s="10" t="s">
        <v>74</v>
      </c>
      <c r="E41" s="10" t="s">
        <v>75</v>
      </c>
      <c r="F41" s="10"/>
      <c r="G41" s="10"/>
      <c r="H41" s="10"/>
      <c r="I41" s="10"/>
      <c r="J41" s="2">
        <v>28</v>
      </c>
      <c r="K41" s="2">
        <v>56</v>
      </c>
      <c r="L41" s="2">
        <v>53</v>
      </c>
      <c r="M41" s="2">
        <v>50</v>
      </c>
      <c r="N41" s="2">
        <v>59</v>
      </c>
      <c r="O41" s="26">
        <f t="shared" si="0"/>
        <v>246</v>
      </c>
      <c r="P41" s="27">
        <v>456</v>
      </c>
      <c r="Q41" s="25">
        <f t="shared" si="1"/>
        <v>112176</v>
      </c>
    </row>
    <row r="42" spans="1:17" ht="44.25" customHeight="1" x14ac:dyDescent="0.25">
      <c r="A42" s="37"/>
      <c r="B42" s="1" t="s">
        <v>33</v>
      </c>
      <c r="C42" s="1" t="s">
        <v>29</v>
      </c>
      <c r="D42" s="10" t="s">
        <v>74</v>
      </c>
      <c r="E42" s="10" t="s">
        <v>75</v>
      </c>
      <c r="F42" s="10"/>
      <c r="G42" s="10"/>
      <c r="H42" s="10"/>
      <c r="I42" s="10"/>
      <c r="J42" s="2">
        <v>31</v>
      </c>
      <c r="K42" s="2">
        <v>134</v>
      </c>
      <c r="L42" s="2">
        <v>111</v>
      </c>
      <c r="M42" s="2">
        <v>120</v>
      </c>
      <c r="N42" s="2">
        <v>125</v>
      </c>
      <c r="O42" s="26">
        <f t="shared" si="0"/>
        <v>521</v>
      </c>
      <c r="P42" s="27">
        <v>456</v>
      </c>
      <c r="Q42" s="25">
        <f t="shared" si="1"/>
        <v>237576</v>
      </c>
    </row>
    <row r="43" spans="1:17" ht="57" customHeight="1" x14ac:dyDescent="0.25">
      <c r="A43" s="37"/>
      <c r="B43" s="1" t="s">
        <v>34</v>
      </c>
      <c r="C43" s="1" t="s">
        <v>73</v>
      </c>
      <c r="D43" s="10" t="s">
        <v>74</v>
      </c>
      <c r="E43" s="10" t="s">
        <v>75</v>
      </c>
      <c r="F43" s="10"/>
      <c r="G43" s="10"/>
      <c r="H43" s="10"/>
      <c r="I43" s="10"/>
      <c r="J43" s="2">
        <v>15</v>
      </c>
      <c r="K43" s="2">
        <v>38</v>
      </c>
      <c r="L43" s="2">
        <v>16</v>
      </c>
      <c r="M43" s="2">
        <v>55</v>
      </c>
      <c r="N43" s="2">
        <v>36</v>
      </c>
      <c r="O43" s="26">
        <f t="shared" si="0"/>
        <v>160</v>
      </c>
      <c r="P43" s="27">
        <v>414</v>
      </c>
      <c r="Q43" s="25">
        <f t="shared" si="1"/>
        <v>66240</v>
      </c>
    </row>
    <row r="44" spans="1:17" ht="57" customHeight="1" x14ac:dyDescent="0.25">
      <c r="A44" s="37"/>
      <c r="B44" s="1" t="s">
        <v>35</v>
      </c>
      <c r="C44" s="1" t="s">
        <v>27</v>
      </c>
      <c r="D44" s="10" t="s">
        <v>74</v>
      </c>
      <c r="E44" s="10" t="s">
        <v>75</v>
      </c>
      <c r="F44" s="10"/>
      <c r="G44" s="10"/>
      <c r="H44" s="10"/>
      <c r="I44" s="10"/>
      <c r="J44" s="2">
        <v>56</v>
      </c>
      <c r="K44" s="2">
        <v>139</v>
      </c>
      <c r="L44" s="2">
        <v>121</v>
      </c>
      <c r="M44" s="2">
        <v>153</v>
      </c>
      <c r="N44" s="2">
        <v>156</v>
      </c>
      <c r="O44" s="26">
        <f t="shared" si="0"/>
        <v>625</v>
      </c>
      <c r="P44" s="27">
        <v>414</v>
      </c>
      <c r="Q44" s="25">
        <f t="shared" si="1"/>
        <v>258750</v>
      </c>
    </row>
    <row r="45" spans="1:17" ht="57" customHeight="1" x14ac:dyDescent="0.25">
      <c r="A45" s="37"/>
      <c r="B45" s="1" t="s">
        <v>36</v>
      </c>
      <c r="C45" s="1" t="s">
        <v>28</v>
      </c>
      <c r="D45" s="10" t="s">
        <v>74</v>
      </c>
      <c r="E45" s="10" t="s">
        <v>75</v>
      </c>
      <c r="F45" s="10"/>
      <c r="G45" s="10"/>
      <c r="H45" s="10"/>
      <c r="I45" s="10"/>
      <c r="J45" s="2">
        <v>46</v>
      </c>
      <c r="K45" s="2">
        <v>97</v>
      </c>
      <c r="L45" s="2">
        <v>115</v>
      </c>
      <c r="M45" s="2">
        <v>128</v>
      </c>
      <c r="N45" s="2">
        <v>121</v>
      </c>
      <c r="O45" s="26">
        <f t="shared" si="0"/>
        <v>507</v>
      </c>
      <c r="P45" s="27">
        <v>414</v>
      </c>
      <c r="Q45" s="25">
        <f t="shared" si="1"/>
        <v>209898</v>
      </c>
    </row>
    <row r="46" spans="1:17" ht="57" customHeight="1" x14ac:dyDescent="0.25">
      <c r="A46" s="37"/>
      <c r="B46" s="1" t="s">
        <v>37</v>
      </c>
      <c r="C46" s="1" t="s">
        <v>29</v>
      </c>
      <c r="D46" s="10" t="s">
        <v>74</v>
      </c>
      <c r="E46" s="10" t="s">
        <v>75</v>
      </c>
      <c r="F46" s="10"/>
      <c r="G46" s="10"/>
      <c r="H46" s="10"/>
      <c r="I46" s="10"/>
      <c r="J46" s="2">
        <v>110</v>
      </c>
      <c r="K46" s="2">
        <v>187</v>
      </c>
      <c r="L46" s="2">
        <v>173</v>
      </c>
      <c r="M46" s="2">
        <v>189</v>
      </c>
      <c r="N46" s="2">
        <v>204</v>
      </c>
      <c r="O46" s="26">
        <f t="shared" si="0"/>
        <v>863</v>
      </c>
      <c r="P46" s="27">
        <v>414</v>
      </c>
      <c r="Q46" s="25">
        <f t="shared" si="1"/>
        <v>357282</v>
      </c>
    </row>
    <row r="47" spans="1:17" ht="35.25" customHeight="1" x14ac:dyDescent="0.25">
      <c r="A47" s="36"/>
      <c r="B47" s="4" t="s">
        <v>38</v>
      </c>
      <c r="C47" s="4" t="s">
        <v>97</v>
      </c>
      <c r="D47" s="10" t="s">
        <v>74</v>
      </c>
      <c r="E47" s="10" t="s">
        <v>75</v>
      </c>
      <c r="F47" s="10"/>
      <c r="G47" s="10"/>
      <c r="H47" s="10"/>
      <c r="I47" s="10"/>
      <c r="J47" s="2">
        <v>2</v>
      </c>
      <c r="K47" s="2">
        <v>5</v>
      </c>
      <c r="L47" s="2">
        <v>4</v>
      </c>
      <c r="M47" s="2">
        <v>34</v>
      </c>
      <c r="N47" s="2">
        <v>49</v>
      </c>
      <c r="O47" s="26">
        <f t="shared" si="0"/>
        <v>94</v>
      </c>
      <c r="P47" s="27">
        <v>530</v>
      </c>
      <c r="Q47" s="25">
        <f t="shared" si="1"/>
        <v>49820</v>
      </c>
    </row>
    <row r="48" spans="1:17" ht="35.25" customHeight="1" x14ac:dyDescent="0.25">
      <c r="A48" s="36"/>
      <c r="B48" s="4" t="s">
        <v>98</v>
      </c>
      <c r="C48" s="4" t="s">
        <v>99</v>
      </c>
      <c r="D48" s="10" t="s">
        <v>74</v>
      </c>
      <c r="E48" s="10" t="s">
        <v>75</v>
      </c>
      <c r="F48" s="10"/>
      <c r="G48" s="10"/>
      <c r="H48" s="10"/>
      <c r="I48" s="10"/>
      <c r="J48" s="2">
        <v>16</v>
      </c>
      <c r="K48" s="2">
        <v>20</v>
      </c>
      <c r="L48" s="2">
        <v>11</v>
      </c>
      <c r="M48" s="2">
        <v>23</v>
      </c>
      <c r="N48" s="2">
        <v>31</v>
      </c>
      <c r="O48" s="26">
        <f t="shared" si="0"/>
        <v>101</v>
      </c>
      <c r="P48" s="27">
        <v>530</v>
      </c>
      <c r="Q48" s="25">
        <f t="shared" si="1"/>
        <v>53530</v>
      </c>
    </row>
    <row r="49" spans="1:17" ht="35.25" customHeight="1" x14ac:dyDescent="0.25">
      <c r="A49" s="36"/>
      <c r="B49" s="5" t="s">
        <v>39</v>
      </c>
      <c r="C49" s="5" t="s">
        <v>27</v>
      </c>
      <c r="D49" s="10" t="s">
        <v>74</v>
      </c>
      <c r="E49" s="10" t="s">
        <v>75</v>
      </c>
      <c r="F49" s="10"/>
      <c r="G49" s="10"/>
      <c r="H49" s="10"/>
      <c r="I49" s="10"/>
      <c r="J49" s="2">
        <v>39</v>
      </c>
      <c r="K49" s="2">
        <v>122</v>
      </c>
      <c r="L49" s="2">
        <v>83</v>
      </c>
      <c r="M49" s="2">
        <v>121</v>
      </c>
      <c r="N49" s="2">
        <v>182</v>
      </c>
      <c r="O49" s="26">
        <f t="shared" si="0"/>
        <v>547</v>
      </c>
      <c r="P49" s="27">
        <v>530</v>
      </c>
      <c r="Q49" s="25">
        <f t="shared" si="1"/>
        <v>289910</v>
      </c>
    </row>
    <row r="50" spans="1:17" ht="35.25" customHeight="1" x14ac:dyDescent="0.25">
      <c r="A50" s="36"/>
      <c r="B50" s="5" t="s">
        <v>40</v>
      </c>
      <c r="C50" s="5" t="s">
        <v>28</v>
      </c>
      <c r="D50" s="10" t="s">
        <v>74</v>
      </c>
      <c r="E50" s="10" t="s">
        <v>75</v>
      </c>
      <c r="F50" s="10"/>
      <c r="G50" s="10"/>
      <c r="H50" s="10"/>
      <c r="I50" s="10"/>
      <c r="J50" s="2">
        <v>12</v>
      </c>
      <c r="K50" s="2">
        <v>25</v>
      </c>
      <c r="L50" s="2">
        <v>7</v>
      </c>
      <c r="M50" s="2">
        <v>37</v>
      </c>
      <c r="N50" s="2">
        <v>50</v>
      </c>
      <c r="O50" s="26">
        <f t="shared" si="0"/>
        <v>131</v>
      </c>
      <c r="P50" s="27">
        <v>530</v>
      </c>
      <c r="Q50" s="25">
        <f t="shared" si="1"/>
        <v>69430</v>
      </c>
    </row>
    <row r="51" spans="1:17" ht="35.25" customHeight="1" x14ac:dyDescent="0.25">
      <c r="A51" s="36"/>
      <c r="B51" s="5" t="s">
        <v>41</v>
      </c>
      <c r="C51" s="5" t="s">
        <v>29</v>
      </c>
      <c r="D51" s="10" t="s">
        <v>74</v>
      </c>
      <c r="E51" s="10" t="s">
        <v>75</v>
      </c>
      <c r="F51" s="10"/>
      <c r="G51" s="10"/>
      <c r="H51" s="10"/>
      <c r="I51" s="10"/>
      <c r="J51" s="2">
        <v>78</v>
      </c>
      <c r="K51" s="2">
        <v>199</v>
      </c>
      <c r="L51" s="2">
        <v>186</v>
      </c>
      <c r="M51" s="2">
        <v>217</v>
      </c>
      <c r="N51" s="2">
        <v>237</v>
      </c>
      <c r="O51" s="26">
        <f t="shared" si="0"/>
        <v>917</v>
      </c>
      <c r="P51" s="27">
        <v>530</v>
      </c>
      <c r="Q51" s="25">
        <f t="shared" si="1"/>
        <v>486010</v>
      </c>
    </row>
    <row r="52" spans="1:17" ht="24.75" customHeight="1" x14ac:dyDescent="0.25">
      <c r="A52" s="37"/>
      <c r="B52" s="1" t="s">
        <v>42</v>
      </c>
      <c r="C52" s="1" t="s">
        <v>24</v>
      </c>
      <c r="D52" s="10" t="s">
        <v>74</v>
      </c>
      <c r="E52" s="10" t="s">
        <v>75</v>
      </c>
      <c r="F52" s="10"/>
      <c r="G52" s="10"/>
      <c r="H52" s="10"/>
      <c r="I52" s="10"/>
      <c r="J52" s="2">
        <v>2</v>
      </c>
      <c r="K52" s="3"/>
      <c r="L52" s="2">
        <v>2</v>
      </c>
      <c r="M52" s="2">
        <v>1</v>
      </c>
      <c r="N52" s="2">
        <v>9</v>
      </c>
      <c r="O52" s="26">
        <f t="shared" si="0"/>
        <v>14</v>
      </c>
      <c r="P52" s="27">
        <v>422</v>
      </c>
      <c r="Q52" s="25">
        <f t="shared" si="1"/>
        <v>5908</v>
      </c>
    </row>
    <row r="53" spans="1:17" ht="24.75" customHeight="1" x14ac:dyDescent="0.25">
      <c r="A53" s="37"/>
      <c r="B53" s="1" t="s">
        <v>43</v>
      </c>
      <c r="C53" s="1" t="s">
        <v>25</v>
      </c>
      <c r="D53" s="10" t="s">
        <v>74</v>
      </c>
      <c r="E53" s="10" t="s">
        <v>75</v>
      </c>
      <c r="F53" s="10"/>
      <c r="G53" s="10"/>
      <c r="H53" s="10"/>
      <c r="I53" s="10"/>
      <c r="J53" s="2">
        <v>3</v>
      </c>
      <c r="K53" s="2">
        <v>7</v>
      </c>
      <c r="L53" s="2">
        <v>1</v>
      </c>
      <c r="M53" s="2">
        <v>18</v>
      </c>
      <c r="N53" s="2">
        <v>26</v>
      </c>
      <c r="O53" s="26">
        <f t="shared" si="0"/>
        <v>55</v>
      </c>
      <c r="P53" s="27">
        <v>422</v>
      </c>
      <c r="Q53" s="25">
        <f t="shared" si="1"/>
        <v>23210</v>
      </c>
    </row>
    <row r="54" spans="1:17" ht="24.75" customHeight="1" x14ac:dyDescent="0.25">
      <c r="A54" s="37"/>
      <c r="B54" s="1" t="s">
        <v>44</v>
      </c>
      <c r="C54" s="1" t="s">
        <v>73</v>
      </c>
      <c r="D54" s="10" t="s">
        <v>74</v>
      </c>
      <c r="E54" s="10" t="s">
        <v>75</v>
      </c>
      <c r="F54" s="10"/>
      <c r="G54" s="10"/>
      <c r="H54" s="10"/>
      <c r="I54" s="10"/>
      <c r="J54" s="2">
        <v>13</v>
      </c>
      <c r="K54" s="2">
        <v>21</v>
      </c>
      <c r="L54" s="2">
        <v>19</v>
      </c>
      <c r="M54" s="2">
        <v>26</v>
      </c>
      <c r="N54" s="2">
        <v>35</v>
      </c>
      <c r="O54" s="26">
        <f t="shared" si="0"/>
        <v>114</v>
      </c>
      <c r="P54" s="27">
        <v>422</v>
      </c>
      <c r="Q54" s="25">
        <f t="shared" si="1"/>
        <v>48108</v>
      </c>
    </row>
    <row r="55" spans="1:17" ht="24.75" customHeight="1" x14ac:dyDescent="0.25">
      <c r="A55" s="37"/>
      <c r="B55" s="1" t="s">
        <v>45</v>
      </c>
      <c r="C55" s="1" t="s">
        <v>26</v>
      </c>
      <c r="D55" s="10" t="s">
        <v>74</v>
      </c>
      <c r="E55" s="10" t="s">
        <v>75</v>
      </c>
      <c r="F55" s="10"/>
      <c r="G55" s="10"/>
      <c r="H55" s="10"/>
      <c r="I55" s="10"/>
      <c r="J55" s="2">
        <v>13</v>
      </c>
      <c r="K55" s="2">
        <v>14</v>
      </c>
      <c r="L55" s="2">
        <v>16</v>
      </c>
      <c r="M55" s="2">
        <v>24</v>
      </c>
      <c r="N55" s="2">
        <v>36</v>
      </c>
      <c r="O55" s="26">
        <f t="shared" si="0"/>
        <v>103</v>
      </c>
      <c r="P55" s="27">
        <v>422</v>
      </c>
      <c r="Q55" s="25">
        <f t="shared" si="1"/>
        <v>43466</v>
      </c>
    </row>
    <row r="56" spans="1:17" ht="24.75" customHeight="1" x14ac:dyDescent="0.25">
      <c r="A56" s="37"/>
      <c r="B56" s="1" t="s">
        <v>46</v>
      </c>
      <c r="C56" s="1" t="s">
        <v>27</v>
      </c>
      <c r="D56" s="10" t="s">
        <v>74</v>
      </c>
      <c r="E56" s="10" t="s">
        <v>75</v>
      </c>
      <c r="F56" s="10"/>
      <c r="G56" s="10"/>
      <c r="H56" s="10"/>
      <c r="I56" s="10"/>
      <c r="J56" s="2">
        <v>45</v>
      </c>
      <c r="K56" s="2">
        <v>94</v>
      </c>
      <c r="L56" s="2">
        <v>80</v>
      </c>
      <c r="M56" s="2">
        <v>98</v>
      </c>
      <c r="N56" s="2">
        <v>110</v>
      </c>
      <c r="O56" s="26">
        <f t="shared" si="0"/>
        <v>427</v>
      </c>
      <c r="P56" s="27">
        <v>422</v>
      </c>
      <c r="Q56" s="25">
        <f t="shared" si="1"/>
        <v>180194</v>
      </c>
    </row>
    <row r="57" spans="1:17" ht="24.75" customHeight="1" x14ac:dyDescent="0.25">
      <c r="A57" s="37"/>
      <c r="B57" s="1" t="s">
        <v>47</v>
      </c>
      <c r="C57" s="1" t="s">
        <v>28</v>
      </c>
      <c r="D57" s="10" t="s">
        <v>74</v>
      </c>
      <c r="E57" s="10" t="s">
        <v>75</v>
      </c>
      <c r="F57" s="10"/>
      <c r="G57" s="10"/>
      <c r="H57" s="10"/>
      <c r="I57" s="10"/>
      <c r="J57" s="2">
        <v>16</v>
      </c>
      <c r="K57" s="2">
        <v>19</v>
      </c>
      <c r="L57" s="2">
        <v>27</v>
      </c>
      <c r="M57" s="2">
        <v>40</v>
      </c>
      <c r="N57" s="2">
        <v>40</v>
      </c>
      <c r="O57" s="26">
        <f t="shared" si="0"/>
        <v>142</v>
      </c>
      <c r="P57" s="27">
        <v>422</v>
      </c>
      <c r="Q57" s="25">
        <f t="shared" si="1"/>
        <v>59924</v>
      </c>
    </row>
    <row r="58" spans="1:17" ht="24.75" customHeight="1" x14ac:dyDescent="0.25">
      <c r="A58" s="37"/>
      <c r="B58" s="1" t="s">
        <v>48</v>
      </c>
      <c r="C58" s="1" t="s">
        <v>29</v>
      </c>
      <c r="D58" s="10" t="s">
        <v>74</v>
      </c>
      <c r="E58" s="10" t="s">
        <v>75</v>
      </c>
      <c r="F58" s="10"/>
      <c r="G58" s="10"/>
      <c r="H58" s="10"/>
      <c r="I58" s="10"/>
      <c r="J58" s="2">
        <v>87</v>
      </c>
      <c r="K58" s="2">
        <v>213</v>
      </c>
      <c r="L58" s="2">
        <v>210</v>
      </c>
      <c r="M58" s="2">
        <v>239</v>
      </c>
      <c r="N58" s="2">
        <v>244</v>
      </c>
      <c r="O58" s="26">
        <f t="shared" si="0"/>
        <v>993</v>
      </c>
      <c r="P58" s="27">
        <v>422</v>
      </c>
      <c r="Q58" s="25">
        <f t="shared" si="1"/>
        <v>419046</v>
      </c>
    </row>
    <row r="59" spans="1:17" ht="69.75" customHeight="1" x14ac:dyDescent="0.25">
      <c r="A59" s="37"/>
      <c r="B59" s="1" t="s">
        <v>49</v>
      </c>
      <c r="C59" s="1" t="s">
        <v>27</v>
      </c>
      <c r="D59" s="10" t="s">
        <v>74</v>
      </c>
      <c r="E59" s="10" t="s">
        <v>75</v>
      </c>
      <c r="F59" s="10"/>
      <c r="G59" s="10"/>
      <c r="H59" s="10"/>
      <c r="I59" s="10"/>
      <c r="J59" s="2">
        <v>33</v>
      </c>
      <c r="K59" s="2">
        <v>83</v>
      </c>
      <c r="L59" s="2">
        <v>55</v>
      </c>
      <c r="M59" s="2">
        <v>81</v>
      </c>
      <c r="N59" s="2">
        <v>124</v>
      </c>
      <c r="O59" s="26">
        <f t="shared" si="0"/>
        <v>376</v>
      </c>
      <c r="P59" s="27">
        <v>490</v>
      </c>
      <c r="Q59" s="25">
        <f t="shared" si="1"/>
        <v>184240</v>
      </c>
    </row>
    <row r="60" spans="1:17" ht="69.75" customHeight="1" x14ac:dyDescent="0.25">
      <c r="A60" s="37"/>
      <c r="B60" s="1" t="s">
        <v>127</v>
      </c>
      <c r="C60" s="1" t="s">
        <v>128</v>
      </c>
      <c r="D60" s="10" t="s">
        <v>74</v>
      </c>
      <c r="E60" s="10" t="s">
        <v>75</v>
      </c>
      <c r="F60" s="10"/>
      <c r="G60" s="10"/>
      <c r="H60" s="10"/>
      <c r="I60" s="10"/>
      <c r="J60" s="2">
        <v>12</v>
      </c>
      <c r="K60" s="2">
        <v>18</v>
      </c>
      <c r="L60" s="2">
        <v>9</v>
      </c>
      <c r="M60" s="2">
        <v>25</v>
      </c>
      <c r="N60" s="2">
        <v>52</v>
      </c>
      <c r="O60" s="26">
        <f t="shared" si="0"/>
        <v>116</v>
      </c>
      <c r="P60" s="27">
        <v>490</v>
      </c>
      <c r="Q60" s="25">
        <f t="shared" si="1"/>
        <v>56840</v>
      </c>
    </row>
    <row r="61" spans="1:17" ht="51.75" customHeight="1" x14ac:dyDescent="0.25">
      <c r="A61" s="37"/>
      <c r="B61" s="1" t="s">
        <v>50</v>
      </c>
      <c r="C61" s="1" t="s">
        <v>73</v>
      </c>
      <c r="D61" s="10" t="s">
        <v>74</v>
      </c>
      <c r="E61" s="10" t="s">
        <v>75</v>
      </c>
      <c r="F61" s="10"/>
      <c r="G61" s="10"/>
      <c r="H61" s="10"/>
      <c r="I61" s="10"/>
      <c r="J61" s="2">
        <v>1</v>
      </c>
      <c r="K61" s="2">
        <v>1</v>
      </c>
      <c r="L61" s="2">
        <v>2</v>
      </c>
      <c r="M61" s="2">
        <v>2</v>
      </c>
      <c r="N61" s="2">
        <v>2</v>
      </c>
      <c r="O61" s="26">
        <f t="shared" ref="O61:O71" si="2">SUM(F61:N61)</f>
        <v>8</v>
      </c>
      <c r="P61" s="27">
        <v>487</v>
      </c>
      <c r="Q61" s="25">
        <f t="shared" si="1"/>
        <v>3896</v>
      </c>
    </row>
    <row r="62" spans="1:17" ht="51.75" customHeight="1" x14ac:dyDescent="0.25">
      <c r="A62" s="37"/>
      <c r="B62" s="1" t="s">
        <v>129</v>
      </c>
      <c r="C62" s="1" t="s">
        <v>26</v>
      </c>
      <c r="D62" s="10" t="s">
        <v>74</v>
      </c>
      <c r="E62" s="10" t="s">
        <v>75</v>
      </c>
      <c r="F62" s="10"/>
      <c r="G62" s="10"/>
      <c r="H62" s="10"/>
      <c r="I62" s="10"/>
      <c r="J62" s="2">
        <v>1</v>
      </c>
      <c r="K62" s="2">
        <v>2</v>
      </c>
      <c r="L62" s="2">
        <v>2</v>
      </c>
      <c r="M62" s="2">
        <v>2</v>
      </c>
      <c r="N62" s="2">
        <v>1</v>
      </c>
      <c r="O62" s="26">
        <f t="shared" si="2"/>
        <v>8</v>
      </c>
      <c r="P62" s="27">
        <v>487</v>
      </c>
      <c r="Q62" s="25">
        <f t="shared" si="1"/>
        <v>3896</v>
      </c>
    </row>
    <row r="63" spans="1:17" ht="51.75" customHeight="1" x14ac:dyDescent="0.25">
      <c r="A63" s="37"/>
      <c r="B63" s="1" t="s">
        <v>130</v>
      </c>
      <c r="C63" s="1" t="s">
        <v>131</v>
      </c>
      <c r="D63" s="10" t="s">
        <v>74</v>
      </c>
      <c r="E63" s="10" t="s">
        <v>75</v>
      </c>
      <c r="F63" s="10"/>
      <c r="G63" s="10"/>
      <c r="H63" s="10"/>
      <c r="I63" s="10"/>
      <c r="J63" s="2">
        <v>26</v>
      </c>
      <c r="K63" s="2">
        <v>11</v>
      </c>
      <c r="L63" s="2">
        <v>18</v>
      </c>
      <c r="M63" s="2">
        <v>33</v>
      </c>
      <c r="N63" s="2">
        <v>44</v>
      </c>
      <c r="O63" s="26">
        <f t="shared" si="2"/>
        <v>132</v>
      </c>
      <c r="P63" s="27">
        <v>487</v>
      </c>
      <c r="Q63" s="25">
        <f t="shared" si="1"/>
        <v>64284</v>
      </c>
    </row>
    <row r="64" spans="1:17" ht="51.75" customHeight="1" x14ac:dyDescent="0.25">
      <c r="A64" s="37"/>
      <c r="B64" s="1" t="s">
        <v>51</v>
      </c>
      <c r="C64" s="1" t="s">
        <v>29</v>
      </c>
      <c r="D64" s="10" t="s">
        <v>74</v>
      </c>
      <c r="E64" s="10" t="s">
        <v>75</v>
      </c>
      <c r="F64" s="10"/>
      <c r="G64" s="10"/>
      <c r="H64" s="10"/>
      <c r="I64" s="10"/>
      <c r="J64" s="2">
        <v>37</v>
      </c>
      <c r="K64" s="2">
        <v>88</v>
      </c>
      <c r="L64" s="2">
        <v>85</v>
      </c>
      <c r="M64" s="2">
        <v>110</v>
      </c>
      <c r="N64" s="2">
        <v>116</v>
      </c>
      <c r="O64" s="26">
        <f t="shared" si="2"/>
        <v>436</v>
      </c>
      <c r="P64" s="27">
        <v>487</v>
      </c>
      <c r="Q64" s="25">
        <f t="shared" si="1"/>
        <v>212332</v>
      </c>
    </row>
    <row r="65" spans="1:47" ht="150" customHeight="1" x14ac:dyDescent="0.25">
      <c r="A65" s="10"/>
      <c r="B65" s="1" t="s">
        <v>132</v>
      </c>
      <c r="C65" s="1" t="s">
        <v>27</v>
      </c>
      <c r="D65" s="10" t="s">
        <v>74</v>
      </c>
      <c r="E65" s="10" t="s">
        <v>75</v>
      </c>
      <c r="F65" s="10"/>
      <c r="G65" s="10"/>
      <c r="H65" s="10"/>
      <c r="I65" s="10"/>
      <c r="J65" s="2"/>
      <c r="K65" s="2">
        <v>21</v>
      </c>
      <c r="L65" s="2">
        <v>9</v>
      </c>
      <c r="M65" s="2">
        <v>29</v>
      </c>
      <c r="N65" s="2">
        <v>57</v>
      </c>
      <c r="O65" s="26">
        <f t="shared" si="2"/>
        <v>116</v>
      </c>
      <c r="P65" s="27">
        <v>544</v>
      </c>
      <c r="Q65" s="25">
        <f t="shared" si="1"/>
        <v>63104</v>
      </c>
    </row>
    <row r="66" spans="1:47" ht="38.25" customHeight="1" x14ac:dyDescent="0.25">
      <c r="A66" s="37"/>
      <c r="B66" s="1" t="s">
        <v>52</v>
      </c>
      <c r="C66" s="1" t="s">
        <v>27</v>
      </c>
      <c r="D66" s="10" t="s">
        <v>74</v>
      </c>
      <c r="E66" s="10" t="s">
        <v>75</v>
      </c>
      <c r="F66" s="10"/>
      <c r="G66" s="10"/>
      <c r="H66" s="10"/>
      <c r="I66" s="10"/>
      <c r="J66" s="2"/>
      <c r="K66" s="2">
        <v>17</v>
      </c>
      <c r="L66" s="2">
        <v>1</v>
      </c>
      <c r="M66" s="2">
        <v>17</v>
      </c>
      <c r="N66" s="2">
        <v>27</v>
      </c>
      <c r="O66" s="26">
        <f t="shared" si="2"/>
        <v>62</v>
      </c>
      <c r="P66" s="27">
        <v>495</v>
      </c>
      <c r="Q66" s="25">
        <f t="shared" si="1"/>
        <v>30690</v>
      </c>
    </row>
    <row r="67" spans="1:47" ht="38.25" customHeight="1" x14ac:dyDescent="0.25">
      <c r="A67" s="37"/>
      <c r="B67" s="1" t="s">
        <v>53</v>
      </c>
      <c r="C67" s="1" t="s">
        <v>28</v>
      </c>
      <c r="D67" s="10" t="s">
        <v>74</v>
      </c>
      <c r="E67" s="10" t="s">
        <v>75</v>
      </c>
      <c r="F67" s="10"/>
      <c r="G67" s="10"/>
      <c r="H67" s="10"/>
      <c r="I67" s="10"/>
      <c r="J67" s="2"/>
      <c r="K67" s="2">
        <v>11</v>
      </c>
      <c r="L67" s="2">
        <v>18</v>
      </c>
      <c r="M67" s="2">
        <v>25</v>
      </c>
      <c r="N67" s="2">
        <v>37</v>
      </c>
      <c r="O67" s="26">
        <f t="shared" si="2"/>
        <v>91</v>
      </c>
      <c r="P67" s="27">
        <v>495</v>
      </c>
      <c r="Q67" s="25">
        <f t="shared" si="1"/>
        <v>45045</v>
      </c>
    </row>
    <row r="68" spans="1:47" ht="38.25" customHeight="1" x14ac:dyDescent="0.25">
      <c r="A68" s="37"/>
      <c r="B68" s="1" t="s">
        <v>54</v>
      </c>
      <c r="C68" s="1" t="s">
        <v>29</v>
      </c>
      <c r="D68" s="10" t="s">
        <v>74</v>
      </c>
      <c r="E68" s="10" t="s">
        <v>75</v>
      </c>
      <c r="F68" s="10"/>
      <c r="G68" s="10"/>
      <c r="H68" s="10"/>
      <c r="I68" s="10"/>
      <c r="J68" s="2">
        <v>4</v>
      </c>
      <c r="K68" s="2">
        <v>56</v>
      </c>
      <c r="L68" s="2">
        <v>43</v>
      </c>
      <c r="M68" s="2">
        <v>67</v>
      </c>
      <c r="N68" s="2">
        <v>99</v>
      </c>
      <c r="O68" s="26">
        <f t="shared" si="2"/>
        <v>269</v>
      </c>
      <c r="P68" s="27">
        <v>495</v>
      </c>
      <c r="Q68" s="25">
        <f t="shared" si="1"/>
        <v>133155</v>
      </c>
    </row>
    <row r="69" spans="1:47" ht="45" customHeight="1" x14ac:dyDescent="0.25">
      <c r="A69" s="37"/>
      <c r="B69" s="1" t="s">
        <v>55</v>
      </c>
      <c r="C69" s="1" t="s">
        <v>27</v>
      </c>
      <c r="D69" s="10" t="s">
        <v>74</v>
      </c>
      <c r="E69" s="10" t="s">
        <v>75</v>
      </c>
      <c r="F69" s="10"/>
      <c r="G69" s="10"/>
      <c r="H69" s="10"/>
      <c r="I69" s="10"/>
      <c r="J69" s="2">
        <v>19</v>
      </c>
      <c r="K69" s="2">
        <v>16</v>
      </c>
      <c r="L69" s="2">
        <v>12</v>
      </c>
      <c r="M69" s="2">
        <v>23</v>
      </c>
      <c r="N69" s="2">
        <v>37</v>
      </c>
      <c r="O69" s="26">
        <f t="shared" si="2"/>
        <v>107</v>
      </c>
      <c r="P69" s="27">
        <v>420</v>
      </c>
      <c r="Q69" s="25">
        <f t="shared" si="1"/>
        <v>44940</v>
      </c>
    </row>
    <row r="70" spans="1:47" ht="45" customHeight="1" x14ac:dyDescent="0.25">
      <c r="A70" s="37"/>
      <c r="B70" s="1" t="s">
        <v>56</v>
      </c>
      <c r="C70" s="1" t="s">
        <v>28</v>
      </c>
      <c r="D70" s="10" t="s">
        <v>74</v>
      </c>
      <c r="E70" s="10" t="s">
        <v>75</v>
      </c>
      <c r="F70" s="10"/>
      <c r="G70" s="10"/>
      <c r="H70" s="10"/>
      <c r="I70" s="10"/>
      <c r="J70" s="2">
        <v>27</v>
      </c>
      <c r="K70" s="2">
        <v>48</v>
      </c>
      <c r="L70" s="2">
        <v>44</v>
      </c>
      <c r="M70" s="2">
        <v>51</v>
      </c>
      <c r="N70" s="2">
        <v>63</v>
      </c>
      <c r="O70" s="26">
        <f t="shared" si="2"/>
        <v>233</v>
      </c>
      <c r="P70" s="27">
        <v>420</v>
      </c>
      <c r="Q70" s="25">
        <f t="shared" si="1"/>
        <v>97860</v>
      </c>
    </row>
    <row r="71" spans="1:47" ht="45" customHeight="1" x14ac:dyDescent="0.25">
      <c r="A71" s="37"/>
      <c r="B71" s="1" t="s">
        <v>57</v>
      </c>
      <c r="C71" s="1" t="s">
        <v>29</v>
      </c>
      <c r="D71" s="10" t="s">
        <v>74</v>
      </c>
      <c r="E71" s="10" t="s">
        <v>75</v>
      </c>
      <c r="F71" s="10"/>
      <c r="G71" s="10"/>
      <c r="H71" s="10"/>
      <c r="I71" s="10"/>
      <c r="J71" s="2">
        <v>28</v>
      </c>
      <c r="K71" s="2">
        <v>91</v>
      </c>
      <c r="L71" s="2">
        <v>70</v>
      </c>
      <c r="M71" s="2">
        <v>89</v>
      </c>
      <c r="N71" s="2">
        <v>90</v>
      </c>
      <c r="O71" s="26">
        <f t="shared" si="2"/>
        <v>368</v>
      </c>
      <c r="P71" s="27">
        <v>420</v>
      </c>
      <c r="Q71" s="25">
        <f t="shared" ref="Q71:Q87" si="3">P71*O71</f>
        <v>154560</v>
      </c>
    </row>
    <row r="72" spans="1:47" ht="31.5" x14ac:dyDescent="0.25">
      <c r="A72" s="7" t="s">
        <v>58</v>
      </c>
      <c r="B72" s="7" t="s">
        <v>59</v>
      </c>
      <c r="C72" s="7" t="s">
        <v>60</v>
      </c>
      <c r="D72" s="8" t="s">
        <v>71</v>
      </c>
      <c r="E72" s="8" t="s">
        <v>72</v>
      </c>
      <c r="F72" s="7" t="s">
        <v>76</v>
      </c>
      <c r="G72" s="7" t="s">
        <v>77</v>
      </c>
      <c r="H72" s="7" t="s">
        <v>78</v>
      </c>
      <c r="I72" s="7" t="s">
        <v>79</v>
      </c>
      <c r="J72" s="7" t="s">
        <v>80</v>
      </c>
      <c r="K72" s="7"/>
      <c r="L72" s="7"/>
      <c r="M72" s="7"/>
      <c r="N72" s="7"/>
      <c r="O72" s="21"/>
      <c r="P72" s="22"/>
      <c r="Q72" s="25"/>
    </row>
    <row r="73" spans="1:47" ht="82.5" customHeight="1" x14ac:dyDescent="0.25">
      <c r="A73" s="37"/>
      <c r="B73" s="1" t="s">
        <v>81</v>
      </c>
      <c r="C73" s="1" t="s">
        <v>82</v>
      </c>
      <c r="D73" s="10" t="s">
        <v>74</v>
      </c>
      <c r="E73" s="10" t="s">
        <v>75</v>
      </c>
      <c r="F73" s="2">
        <v>18</v>
      </c>
      <c r="G73" s="2">
        <v>34</v>
      </c>
      <c r="H73" s="2">
        <v>28</v>
      </c>
      <c r="I73" s="2">
        <v>25</v>
      </c>
      <c r="J73" s="2">
        <v>5</v>
      </c>
      <c r="K73" s="2"/>
      <c r="L73" s="2"/>
      <c r="M73" s="2"/>
      <c r="N73" s="10"/>
      <c r="O73" s="26">
        <f>SUM(F73:N73)</f>
        <v>110</v>
      </c>
      <c r="P73" s="27">
        <v>530</v>
      </c>
      <c r="Q73" s="25">
        <f t="shared" si="3"/>
        <v>58300</v>
      </c>
    </row>
    <row r="74" spans="1:47" ht="82.5" customHeight="1" x14ac:dyDescent="0.25">
      <c r="A74" s="37"/>
      <c r="B74" s="1" t="s">
        <v>83</v>
      </c>
      <c r="C74" s="1" t="s">
        <v>84</v>
      </c>
      <c r="D74" s="10" t="s">
        <v>74</v>
      </c>
      <c r="E74" s="10" t="s">
        <v>75</v>
      </c>
      <c r="F74" s="2">
        <v>9</v>
      </c>
      <c r="G74" s="2">
        <v>16</v>
      </c>
      <c r="H74" s="2">
        <v>10</v>
      </c>
      <c r="I74" s="2">
        <v>22</v>
      </c>
      <c r="J74" s="3"/>
      <c r="K74" s="2"/>
      <c r="L74" s="2"/>
      <c r="M74" s="2"/>
      <c r="N74" s="10"/>
      <c r="O74" s="26">
        <f t="shared" ref="O74:O75" si="4">SUM(F74:N74)</f>
        <v>57</v>
      </c>
      <c r="P74" s="27">
        <v>530</v>
      </c>
      <c r="Q74" s="25">
        <f t="shared" si="3"/>
        <v>30210</v>
      </c>
    </row>
    <row r="75" spans="1:47" ht="144.75" customHeight="1" x14ac:dyDescent="0.25">
      <c r="A75" s="10"/>
      <c r="B75" s="1" t="s">
        <v>85</v>
      </c>
      <c r="C75" s="1" t="s">
        <v>86</v>
      </c>
      <c r="D75" s="10" t="s">
        <v>74</v>
      </c>
      <c r="E75" s="10" t="s">
        <v>75</v>
      </c>
      <c r="F75" s="2">
        <v>10</v>
      </c>
      <c r="G75" s="2">
        <v>10</v>
      </c>
      <c r="H75" s="2">
        <v>20</v>
      </c>
      <c r="I75" s="2">
        <v>20</v>
      </c>
      <c r="J75" s="2"/>
      <c r="K75" s="2"/>
      <c r="L75" s="2"/>
      <c r="M75" s="2"/>
      <c r="N75" s="10"/>
      <c r="O75" s="26">
        <f t="shared" si="4"/>
        <v>60</v>
      </c>
      <c r="P75" s="27">
        <v>530</v>
      </c>
      <c r="Q75" s="25">
        <f t="shared" si="3"/>
        <v>31800</v>
      </c>
    </row>
    <row r="76" spans="1:47" ht="23.25" customHeight="1" x14ac:dyDescent="0.25">
      <c r="A76" s="7" t="s">
        <v>58</v>
      </c>
      <c r="B76" s="7" t="s">
        <v>59</v>
      </c>
      <c r="C76" s="7" t="s">
        <v>60</v>
      </c>
      <c r="D76" s="8" t="s">
        <v>71</v>
      </c>
      <c r="E76" s="8" t="s">
        <v>72</v>
      </c>
      <c r="F76" s="7" t="s">
        <v>61</v>
      </c>
      <c r="G76" s="7" t="s">
        <v>62</v>
      </c>
      <c r="H76" s="7" t="s">
        <v>63</v>
      </c>
      <c r="I76" s="7" t="s">
        <v>64</v>
      </c>
      <c r="J76" s="7" t="s">
        <v>65</v>
      </c>
      <c r="K76" s="7" t="s">
        <v>66</v>
      </c>
      <c r="L76" s="7" t="s">
        <v>67</v>
      </c>
      <c r="M76" s="7" t="s">
        <v>68</v>
      </c>
      <c r="N76" s="7" t="s">
        <v>69</v>
      </c>
      <c r="O76" s="21"/>
      <c r="P76" s="22"/>
      <c r="Q76" s="25"/>
    </row>
    <row r="77" spans="1:47" ht="152.25" customHeight="1" x14ac:dyDescent="0.25">
      <c r="A77" s="9"/>
      <c r="B77" s="4" t="s">
        <v>87</v>
      </c>
      <c r="C77" s="4" t="s">
        <v>88</v>
      </c>
      <c r="D77" s="10" t="s">
        <v>74</v>
      </c>
      <c r="E77" s="10" t="s">
        <v>75</v>
      </c>
      <c r="F77" s="9"/>
      <c r="G77" s="9"/>
      <c r="H77" s="6"/>
      <c r="I77" s="2">
        <v>201</v>
      </c>
      <c r="J77" s="2">
        <v>185</v>
      </c>
      <c r="K77" s="2">
        <v>172</v>
      </c>
      <c r="L77" s="2">
        <v>160</v>
      </c>
      <c r="M77" s="2">
        <v>176</v>
      </c>
      <c r="N77" s="6"/>
      <c r="O77" s="28">
        <f>SUM(I77:N77)</f>
        <v>894</v>
      </c>
      <c r="P77" s="27">
        <v>422</v>
      </c>
      <c r="Q77" s="25">
        <f t="shared" si="3"/>
        <v>377268</v>
      </c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</row>
    <row r="78" spans="1:47" ht="152.25" customHeight="1" x14ac:dyDescent="0.25">
      <c r="A78" s="9"/>
      <c r="B78" s="4" t="s">
        <v>89</v>
      </c>
      <c r="C78" s="4" t="s">
        <v>90</v>
      </c>
      <c r="D78" s="10" t="s">
        <v>74</v>
      </c>
      <c r="E78" s="10" t="s">
        <v>75</v>
      </c>
      <c r="F78" s="9"/>
      <c r="G78" s="9"/>
      <c r="H78" s="6"/>
      <c r="I78" s="2">
        <v>297</v>
      </c>
      <c r="J78" s="2">
        <v>277</v>
      </c>
      <c r="K78" s="2">
        <v>262</v>
      </c>
      <c r="L78" s="2">
        <v>256</v>
      </c>
      <c r="M78" s="2">
        <v>268</v>
      </c>
      <c r="N78" s="6"/>
      <c r="O78" s="28">
        <f t="shared" ref="O78:O87" si="5">SUM(I78:N78)</f>
        <v>1360</v>
      </c>
      <c r="P78" s="27">
        <v>422</v>
      </c>
      <c r="Q78" s="25">
        <f t="shared" si="3"/>
        <v>573920</v>
      </c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</row>
    <row r="79" spans="1:47" ht="56.25" customHeight="1" x14ac:dyDescent="0.25">
      <c r="A79" s="36"/>
      <c r="B79" s="4" t="s">
        <v>91</v>
      </c>
      <c r="C79" s="4" t="s">
        <v>88</v>
      </c>
      <c r="D79" s="10" t="s">
        <v>74</v>
      </c>
      <c r="E79" s="10" t="s">
        <v>75</v>
      </c>
      <c r="F79" s="9"/>
      <c r="G79" s="9"/>
      <c r="H79" s="6"/>
      <c r="I79" s="2">
        <v>31</v>
      </c>
      <c r="J79" s="2">
        <v>61</v>
      </c>
      <c r="K79" s="2">
        <v>100</v>
      </c>
      <c r="L79" s="2">
        <v>87</v>
      </c>
      <c r="M79" s="2">
        <v>59</v>
      </c>
      <c r="N79" s="6"/>
      <c r="O79" s="28">
        <f t="shared" si="5"/>
        <v>338</v>
      </c>
      <c r="P79" s="27">
        <v>422</v>
      </c>
      <c r="Q79" s="25">
        <f t="shared" si="3"/>
        <v>142636</v>
      </c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</row>
    <row r="80" spans="1:47" ht="56.25" customHeight="1" x14ac:dyDescent="0.25">
      <c r="A80" s="36"/>
      <c r="B80" s="4" t="s">
        <v>92</v>
      </c>
      <c r="C80" s="4" t="s">
        <v>93</v>
      </c>
      <c r="D80" s="10" t="s">
        <v>74</v>
      </c>
      <c r="E80" s="10" t="s">
        <v>75</v>
      </c>
      <c r="F80" s="9"/>
      <c r="G80" s="9"/>
      <c r="H80" s="6"/>
      <c r="I80" s="2">
        <v>61</v>
      </c>
      <c r="J80" s="2">
        <v>104</v>
      </c>
      <c r="K80" s="2">
        <v>155</v>
      </c>
      <c r="L80" s="2">
        <v>148</v>
      </c>
      <c r="M80" s="2">
        <v>96</v>
      </c>
      <c r="N80" s="6"/>
      <c r="O80" s="28">
        <f t="shared" si="5"/>
        <v>564</v>
      </c>
      <c r="P80" s="27">
        <v>422</v>
      </c>
      <c r="Q80" s="25">
        <f t="shared" si="3"/>
        <v>238008</v>
      </c>
      <c r="R80" s="13"/>
      <c r="S80" s="13"/>
      <c r="T80" s="13"/>
      <c r="U80" s="13"/>
      <c r="V80" s="13"/>
      <c r="W80" s="13"/>
      <c r="X80" s="13"/>
      <c r="Y80" s="13"/>
      <c r="Z80" s="13"/>
      <c r="AA80" s="13"/>
      <c r="AB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  <c r="AM80" s="13"/>
      <c r="AN80" s="13"/>
      <c r="AO80" s="13"/>
      <c r="AP80" s="13"/>
      <c r="AQ80" s="13"/>
      <c r="AR80" s="13"/>
      <c r="AS80" s="13"/>
      <c r="AT80" s="13"/>
      <c r="AU80" s="13"/>
    </row>
    <row r="81" spans="1:47" ht="56.25" customHeight="1" x14ac:dyDescent="0.25">
      <c r="A81" s="36"/>
      <c r="B81" s="4" t="s">
        <v>94</v>
      </c>
      <c r="C81" s="4" t="s">
        <v>95</v>
      </c>
      <c r="D81" s="10" t="s">
        <v>74</v>
      </c>
      <c r="E81" s="10" t="s">
        <v>75</v>
      </c>
      <c r="F81" s="9"/>
      <c r="G81" s="9"/>
      <c r="H81" s="6"/>
      <c r="I81" s="2">
        <v>39</v>
      </c>
      <c r="J81" s="2">
        <v>74</v>
      </c>
      <c r="K81" s="2">
        <v>104</v>
      </c>
      <c r="L81" s="2">
        <v>94</v>
      </c>
      <c r="M81" s="2">
        <v>61</v>
      </c>
      <c r="N81" s="6"/>
      <c r="O81" s="28">
        <f t="shared" si="5"/>
        <v>372</v>
      </c>
      <c r="P81" s="27">
        <v>422</v>
      </c>
      <c r="Q81" s="25">
        <f t="shared" si="3"/>
        <v>156984</v>
      </c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  <c r="AM81" s="13"/>
      <c r="AN81" s="13"/>
      <c r="AO81" s="13"/>
      <c r="AP81" s="13"/>
      <c r="AQ81" s="13"/>
      <c r="AR81" s="13"/>
      <c r="AS81" s="13"/>
      <c r="AT81" s="13"/>
      <c r="AU81" s="13"/>
    </row>
    <row r="82" spans="1:47" ht="56.25" customHeight="1" x14ac:dyDescent="0.25">
      <c r="A82" s="36"/>
      <c r="B82" s="4" t="s">
        <v>96</v>
      </c>
      <c r="C82" s="4" t="s">
        <v>90</v>
      </c>
      <c r="D82" s="10" t="s">
        <v>74</v>
      </c>
      <c r="E82" s="10" t="s">
        <v>75</v>
      </c>
      <c r="F82" s="9"/>
      <c r="G82" s="9"/>
      <c r="H82" s="6"/>
      <c r="I82" s="2">
        <v>49</v>
      </c>
      <c r="J82" s="2">
        <v>113</v>
      </c>
      <c r="K82" s="2">
        <v>171</v>
      </c>
      <c r="L82" s="2">
        <v>158</v>
      </c>
      <c r="M82" s="2">
        <v>105</v>
      </c>
      <c r="N82" s="6"/>
      <c r="O82" s="28">
        <f t="shared" si="5"/>
        <v>596</v>
      </c>
      <c r="P82" s="27">
        <v>422</v>
      </c>
      <c r="Q82" s="25">
        <f t="shared" si="3"/>
        <v>251512</v>
      </c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</row>
    <row r="83" spans="1:47" ht="39" customHeight="1" x14ac:dyDescent="0.25">
      <c r="A83" s="36"/>
      <c r="B83" s="1" t="s">
        <v>121</v>
      </c>
      <c r="C83" s="1" t="s">
        <v>119</v>
      </c>
      <c r="D83" s="10" t="s">
        <v>74</v>
      </c>
      <c r="E83" s="10" t="s">
        <v>75</v>
      </c>
      <c r="F83" s="9"/>
      <c r="G83" s="9"/>
      <c r="H83" s="6"/>
      <c r="I83" s="2">
        <v>20</v>
      </c>
      <c r="J83" s="2">
        <v>28</v>
      </c>
      <c r="K83" s="2">
        <v>10</v>
      </c>
      <c r="L83" s="2"/>
      <c r="M83" s="3"/>
      <c r="N83" s="6"/>
      <c r="O83" s="28">
        <f t="shared" si="5"/>
        <v>58</v>
      </c>
      <c r="P83" s="29">
        <v>265</v>
      </c>
      <c r="Q83" s="25">
        <f t="shared" si="3"/>
        <v>15370</v>
      </c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</row>
    <row r="84" spans="1:47" ht="39" customHeight="1" x14ac:dyDescent="0.25">
      <c r="A84" s="36"/>
      <c r="B84" s="1" t="s">
        <v>122</v>
      </c>
      <c r="C84" s="1" t="s">
        <v>120</v>
      </c>
      <c r="D84" s="10" t="s">
        <v>74</v>
      </c>
      <c r="E84" s="10" t="s">
        <v>75</v>
      </c>
      <c r="F84" s="9"/>
      <c r="G84" s="9"/>
      <c r="H84" s="6"/>
      <c r="I84" s="2">
        <v>47</v>
      </c>
      <c r="J84" s="2">
        <v>90</v>
      </c>
      <c r="K84" s="2">
        <v>72</v>
      </c>
      <c r="L84" s="2">
        <v>63</v>
      </c>
      <c r="M84" s="2">
        <v>16</v>
      </c>
      <c r="N84" s="6"/>
      <c r="O84" s="28">
        <f t="shared" si="5"/>
        <v>288</v>
      </c>
      <c r="P84" s="29">
        <v>265</v>
      </c>
      <c r="Q84" s="25">
        <f t="shared" si="3"/>
        <v>76320</v>
      </c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</row>
    <row r="85" spans="1:47" ht="39" customHeight="1" x14ac:dyDescent="0.25">
      <c r="A85" s="36"/>
      <c r="B85" s="1" t="s">
        <v>123</v>
      </c>
      <c r="C85" s="1" t="s">
        <v>90</v>
      </c>
      <c r="D85" s="10" t="s">
        <v>74</v>
      </c>
      <c r="E85" s="10" t="s">
        <v>75</v>
      </c>
      <c r="F85" s="9"/>
      <c r="G85" s="9"/>
      <c r="H85" s="6"/>
      <c r="I85" s="2">
        <v>93</v>
      </c>
      <c r="J85" s="2">
        <v>182</v>
      </c>
      <c r="K85" s="2">
        <v>160</v>
      </c>
      <c r="L85" s="2">
        <v>153</v>
      </c>
      <c r="M85" s="2">
        <v>44</v>
      </c>
      <c r="N85" s="6"/>
      <c r="O85" s="28">
        <f t="shared" si="5"/>
        <v>632</v>
      </c>
      <c r="P85" s="29">
        <v>265</v>
      </c>
      <c r="Q85" s="25">
        <f t="shared" si="3"/>
        <v>167480</v>
      </c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</row>
    <row r="86" spans="1:47" ht="110.25" customHeight="1" x14ac:dyDescent="0.25">
      <c r="A86" s="9"/>
      <c r="B86" s="1" t="s">
        <v>125</v>
      </c>
      <c r="C86" s="1" t="s">
        <v>90</v>
      </c>
      <c r="D86" s="10" t="s">
        <v>74</v>
      </c>
      <c r="E86" s="10" t="s">
        <v>75</v>
      </c>
      <c r="F86" s="9"/>
      <c r="G86" s="9"/>
      <c r="H86" s="6"/>
      <c r="I86" s="2">
        <v>60</v>
      </c>
      <c r="J86" s="2">
        <v>106</v>
      </c>
      <c r="K86" s="2">
        <v>85</v>
      </c>
      <c r="L86" s="2">
        <v>80</v>
      </c>
      <c r="M86" s="2">
        <v>36</v>
      </c>
      <c r="N86" s="6"/>
      <c r="O86" s="28">
        <f t="shared" si="5"/>
        <v>367</v>
      </c>
      <c r="P86" s="29">
        <v>455</v>
      </c>
      <c r="Q86" s="25">
        <f t="shared" si="3"/>
        <v>166985</v>
      </c>
      <c r="R86" s="13"/>
      <c r="S86" s="13"/>
      <c r="T86" s="13"/>
      <c r="U86" s="13"/>
      <c r="V86" s="13"/>
      <c r="W86" s="13"/>
      <c r="X86" s="13"/>
      <c r="Y86" s="13"/>
      <c r="Z86" s="13"/>
      <c r="AA86" s="13"/>
      <c r="AB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  <c r="AM86" s="13"/>
      <c r="AN86" s="13"/>
      <c r="AO86" s="13"/>
      <c r="AP86" s="13"/>
      <c r="AQ86" s="13"/>
      <c r="AR86" s="13"/>
      <c r="AS86" s="13"/>
      <c r="AT86" s="13"/>
      <c r="AU86" s="13"/>
    </row>
    <row r="87" spans="1:47" ht="120.75" customHeight="1" x14ac:dyDescent="0.25">
      <c r="A87" s="9"/>
      <c r="B87" s="1" t="s">
        <v>124</v>
      </c>
      <c r="C87" s="1" t="s">
        <v>90</v>
      </c>
      <c r="D87" s="10" t="s">
        <v>74</v>
      </c>
      <c r="E87" s="10" t="s">
        <v>75</v>
      </c>
      <c r="F87" s="9"/>
      <c r="G87" s="9"/>
      <c r="H87" s="6"/>
      <c r="I87" s="2">
        <v>118</v>
      </c>
      <c r="J87" s="2">
        <v>220</v>
      </c>
      <c r="K87" s="2">
        <v>206</v>
      </c>
      <c r="L87" s="2">
        <v>202</v>
      </c>
      <c r="M87" s="2">
        <v>93</v>
      </c>
      <c r="N87" s="6"/>
      <c r="O87" s="28">
        <f t="shared" si="5"/>
        <v>839</v>
      </c>
      <c r="P87" s="29">
        <v>390</v>
      </c>
      <c r="Q87" s="25">
        <f t="shared" si="3"/>
        <v>327210</v>
      </c>
      <c r="R87" s="13"/>
      <c r="S87" s="13"/>
      <c r="T87" s="13"/>
      <c r="U87" s="13"/>
      <c r="V87" s="13"/>
      <c r="W87" s="13"/>
      <c r="X87" s="13"/>
      <c r="Y87" s="13"/>
      <c r="Z87" s="13"/>
      <c r="AA87" s="13"/>
      <c r="AB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  <c r="AM87" s="13"/>
      <c r="AN87" s="13"/>
      <c r="AO87" s="13"/>
      <c r="AP87" s="13"/>
      <c r="AQ87" s="13"/>
      <c r="AR87" s="13"/>
      <c r="AS87" s="13"/>
      <c r="AT87" s="13"/>
      <c r="AU87" s="13"/>
    </row>
  </sheetData>
  <autoFilter ref="A5:Q87"/>
  <mergeCells count="19">
    <mergeCell ref="A6:A11"/>
    <mergeCell ref="A12:A17"/>
    <mergeCell ref="A69:A71"/>
    <mergeCell ref="A20:A23"/>
    <mergeCell ref="A36:A37"/>
    <mergeCell ref="A39:A42"/>
    <mergeCell ref="A18:A19"/>
    <mergeCell ref="A47:A51"/>
    <mergeCell ref="A66:A68"/>
    <mergeCell ref="A28:A31"/>
    <mergeCell ref="A32:A35"/>
    <mergeCell ref="A59:A60"/>
    <mergeCell ref="A24:A27"/>
    <mergeCell ref="A61:A64"/>
    <mergeCell ref="A83:A85"/>
    <mergeCell ref="A79:A82"/>
    <mergeCell ref="A73:A74"/>
    <mergeCell ref="A52:A58"/>
    <mergeCell ref="A43:A46"/>
  </mergeCells>
  <phoneticPr fontId="4" type="noConversion"/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PLEIN SPORT</vt:lpstr>
    </vt:vector>
  </TitlesOfParts>
  <Manager/>
  <Company/>
  <LinksUpToDate>false</LinksUpToDate>
  <SharedDoc>false</SharedDoc>
  <HyperlinkBase/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GLOBAL STOCKS</dc:creator>
  <cp:keywords/>
  <dc:description/>
  <cp:lastModifiedBy>Dators</cp:lastModifiedBy>
  <dcterms:created xsi:type="dcterms:W3CDTF">2023-07-25T09:58:43Z</dcterms:created>
  <dcterms:modified xsi:type="dcterms:W3CDTF">2024-04-16T09:47:25Z</dcterms:modified>
  <cp:category/>
</cp:coreProperties>
</file>